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160"/>
  </bookViews>
  <sheets>
    <sheet name="EPDCL" sheetId="3" r:id="rId1"/>
    <sheet name="APDISCOMS" sheetId="4" state="hidden" r:id="rId2"/>
    <sheet name="SUMMARY-1" sheetId="5" state="hidden" r:id="rId3"/>
    <sheet name="d&lt;&gt;d" sheetId="6" state="hidden" r:id="rId4"/>
    <sheet name="SHORTTERM PURCHASES" sheetId="7" state="hidden" r:id="rId5"/>
    <sheet name="Sheet1" sheetId="8" state="hidden" r:id="rId6"/>
  </sheets>
  <definedNames>
    <definedName name="_xlnm._FilterDatabase" localSheetId="0" hidden="1">EPDCL!$A$4:$AA$73</definedName>
    <definedName name="_xlnm.Print_Area" localSheetId="0">EPDCL!$A$1:$Y$73,EPDCL!$B$75:$F$81</definedName>
    <definedName name="_xlnm.Print_Titles" localSheetId="0">EPDCL!$2:$4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1" i="3"/>
  <c r="Y72"/>
  <c r="Y69"/>
  <c r="Y68"/>
  <c r="Y67"/>
  <c r="Y66"/>
  <c r="Y64"/>
  <c r="Y63"/>
  <c r="Y62"/>
  <c r="Y61"/>
  <c r="Y60"/>
  <c r="Y59"/>
  <c r="Y58"/>
  <c r="Y57"/>
  <c r="Y55"/>
  <c r="Y54"/>
  <c r="Y53"/>
  <c r="Y51"/>
  <c r="Y50"/>
  <c r="Y49"/>
  <c r="Y48"/>
  <c r="Y46"/>
  <c r="Y45"/>
  <c r="Y44"/>
  <c r="Y43"/>
  <c r="Y42"/>
  <c r="Y40"/>
  <c r="Y39"/>
  <c r="Y38"/>
  <c r="Y37"/>
  <c r="Y36"/>
  <c r="Y35"/>
  <c r="Y34"/>
  <c r="Y33"/>
  <c r="Y32"/>
  <c r="Y31"/>
  <c r="Y30"/>
  <c r="Y29"/>
  <c r="Y28"/>
  <c r="Y27"/>
  <c r="Y26"/>
  <c r="Y25"/>
  <c r="Y24"/>
  <c r="Y22"/>
  <c r="Y21"/>
  <c r="Y20"/>
  <c r="Y19"/>
  <c r="Y18"/>
  <c r="Y17"/>
  <c r="Y16"/>
  <c r="Y15"/>
  <c r="Y14"/>
  <c r="Y13"/>
  <c r="Y11"/>
  <c r="Y10"/>
  <c r="Y9"/>
  <c r="Y8"/>
  <c r="Y7"/>
  <c r="Y6"/>
  <c r="Y5"/>
  <c r="V40"/>
  <c r="V39"/>
  <c r="V38"/>
  <c r="V37"/>
  <c r="V36"/>
  <c r="V35"/>
  <c r="V34"/>
  <c r="V33"/>
  <c r="V32"/>
  <c r="V31"/>
  <c r="V30"/>
  <c r="V29"/>
  <c r="V28"/>
  <c r="V27"/>
  <c r="V26"/>
  <c r="V25"/>
  <c r="V24"/>
  <c r="V22"/>
  <c r="V21"/>
  <c r="V20"/>
  <c r="V19"/>
  <c r="V18"/>
  <c r="V17"/>
  <c r="V16"/>
  <c r="V15"/>
  <c r="V14"/>
  <c r="V13"/>
  <c r="V6"/>
  <c r="V7"/>
  <c r="V8"/>
  <c r="V9"/>
  <c r="V10"/>
  <c r="V11"/>
  <c r="V5"/>
  <c r="V46"/>
  <c r="V45"/>
  <c r="V44"/>
  <c r="V43"/>
  <c r="V42"/>
  <c r="V51"/>
  <c r="V50"/>
  <c r="V49"/>
  <c r="V48"/>
  <c r="V55"/>
  <c r="V54"/>
  <c r="V53"/>
  <c r="V64"/>
  <c r="V63"/>
  <c r="V62"/>
  <c r="V61"/>
  <c r="V60"/>
  <c r="V59"/>
  <c r="V58"/>
  <c r="V57"/>
  <c r="V69"/>
  <c r="V68"/>
  <c r="V67"/>
  <c r="V66"/>
  <c r="V72"/>
  <c r="S72"/>
  <c r="S69"/>
  <c r="S68"/>
  <c r="S67"/>
  <c r="S66"/>
  <c r="S64"/>
  <c r="S63"/>
  <c r="S62"/>
  <c r="S61"/>
  <c r="S60"/>
  <c r="S59"/>
  <c r="S58"/>
  <c r="S57"/>
  <c r="S55"/>
  <c r="S54"/>
  <c r="S53"/>
  <c r="S51"/>
  <c r="S50"/>
  <c r="S49"/>
  <c r="S48"/>
  <c r="S46"/>
  <c r="S45"/>
  <c r="S44"/>
  <c r="S43"/>
  <c r="S42"/>
  <c r="S40"/>
  <c r="S39"/>
  <c r="S38"/>
  <c r="S37"/>
  <c r="S36"/>
  <c r="S35"/>
  <c r="S34"/>
  <c r="S33"/>
  <c r="S32"/>
  <c r="S31"/>
  <c r="S30"/>
  <c r="S29"/>
  <c r="S28"/>
  <c r="S27"/>
  <c r="S26"/>
  <c r="S25"/>
  <c r="S24"/>
  <c r="S22"/>
  <c r="S21"/>
  <c r="S20"/>
  <c r="S19"/>
  <c r="S18"/>
  <c r="S17"/>
  <c r="S16"/>
  <c r="S15"/>
  <c r="S14"/>
  <c r="S13"/>
  <c r="S11"/>
  <c r="S10"/>
  <c r="S9"/>
  <c r="S8"/>
  <c r="S7"/>
  <c r="S6"/>
  <c r="S5"/>
  <c r="P72"/>
  <c r="P69"/>
  <c r="P68"/>
  <c r="P67"/>
  <c r="P66"/>
  <c r="P64"/>
  <c r="P63"/>
  <c r="P62"/>
  <c r="P61"/>
  <c r="P60"/>
  <c r="P59"/>
  <c r="P58"/>
  <c r="P57"/>
  <c r="P55"/>
  <c r="P54"/>
  <c r="P53"/>
  <c r="P51"/>
  <c r="P50"/>
  <c r="P49"/>
  <c r="P48"/>
  <c r="P46"/>
  <c r="P45"/>
  <c r="P44"/>
  <c r="P43"/>
  <c r="P42"/>
  <c r="P40"/>
  <c r="P39"/>
  <c r="P38"/>
  <c r="P37"/>
  <c r="P36"/>
  <c r="P35"/>
  <c r="P34"/>
  <c r="P33"/>
  <c r="P32"/>
  <c r="P31"/>
  <c r="P30"/>
  <c r="P29"/>
  <c r="P28"/>
  <c r="P27"/>
  <c r="P26"/>
  <c r="P25"/>
  <c r="P24"/>
  <c r="P22"/>
  <c r="P21"/>
  <c r="P20"/>
  <c r="P19"/>
  <c r="P18"/>
  <c r="P17"/>
  <c r="P16"/>
  <c r="P15"/>
  <c r="P14"/>
  <c r="P13"/>
  <c r="P11"/>
  <c r="P10"/>
  <c r="P9"/>
  <c r="P8"/>
  <c r="P7"/>
  <c r="P6"/>
  <c r="P5"/>
  <c r="M72"/>
  <c r="M69"/>
  <c r="M68"/>
  <c r="M67"/>
  <c r="M66"/>
  <c r="M64"/>
  <c r="M63"/>
  <c r="M62"/>
  <c r="M61"/>
  <c r="M60"/>
  <c r="M59"/>
  <c r="M58"/>
  <c r="M57"/>
  <c r="M55"/>
  <c r="M54"/>
  <c r="M53"/>
  <c r="M51"/>
  <c r="M50"/>
  <c r="M49"/>
  <c r="M48"/>
  <c r="M46"/>
  <c r="M45"/>
  <c r="M44"/>
  <c r="M43"/>
  <c r="M42"/>
  <c r="M40"/>
  <c r="M39"/>
  <c r="M38"/>
  <c r="M37"/>
  <c r="M36"/>
  <c r="M35"/>
  <c r="M34"/>
  <c r="M33"/>
  <c r="M32"/>
  <c r="M31"/>
  <c r="M30"/>
  <c r="M29"/>
  <c r="M28"/>
  <c r="M27"/>
  <c r="M26"/>
  <c r="M25"/>
  <c r="M24"/>
  <c r="M22"/>
  <c r="M21"/>
  <c r="M20"/>
  <c r="M19"/>
  <c r="M18"/>
  <c r="M17"/>
  <c r="M16"/>
  <c r="M15"/>
  <c r="M14"/>
  <c r="M13"/>
  <c r="M11"/>
  <c r="M10"/>
  <c r="M9"/>
  <c r="M8"/>
  <c r="M7"/>
  <c r="M6"/>
  <c r="M5"/>
  <c r="J72"/>
  <c r="J69"/>
  <c r="J68"/>
  <c r="J67"/>
  <c r="J66"/>
  <c r="J64"/>
  <c r="J63"/>
  <c r="J62"/>
  <c r="J61"/>
  <c r="J60"/>
  <c r="J59"/>
  <c r="J58"/>
  <c r="J57"/>
  <c r="J55"/>
  <c r="J54"/>
  <c r="J53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30"/>
  <c r="J29"/>
  <c r="J28"/>
  <c r="J27"/>
  <c r="J26"/>
  <c r="J25"/>
  <c r="J24"/>
  <c r="J22"/>
  <c r="J21"/>
  <c r="J20"/>
  <c r="J19"/>
  <c r="J18"/>
  <c r="J17"/>
  <c r="J16"/>
  <c r="J15"/>
  <c r="J14"/>
  <c r="J13"/>
  <c r="J11"/>
  <c r="J10"/>
  <c r="J9"/>
  <c r="J8"/>
  <c r="J7"/>
  <c r="J6"/>
  <c r="J5"/>
  <c r="G72"/>
  <c r="G69"/>
  <c r="G68"/>
  <c r="G67"/>
  <c r="G66"/>
  <c r="G64"/>
  <c r="G63"/>
  <c r="G62"/>
  <c r="G61"/>
  <c r="G60"/>
  <c r="G59"/>
  <c r="G58"/>
  <c r="G57"/>
  <c r="G55"/>
  <c r="G54"/>
  <c r="G53"/>
  <c r="G51"/>
  <c r="G50"/>
  <c r="G49"/>
  <c r="G48"/>
  <c r="G46"/>
  <c r="G45"/>
  <c r="G44"/>
  <c r="G43"/>
  <c r="G42"/>
  <c r="G40"/>
  <c r="G39"/>
  <c r="G38"/>
  <c r="G37"/>
  <c r="G36"/>
  <c r="G35"/>
  <c r="G34"/>
  <c r="G33"/>
  <c r="G32"/>
  <c r="G31"/>
  <c r="G30"/>
  <c r="G29"/>
  <c r="G28"/>
  <c r="G27"/>
  <c r="G26"/>
  <c r="G25"/>
  <c r="G24"/>
  <c r="G22"/>
  <c r="G21"/>
  <c r="G20"/>
  <c r="G19"/>
  <c r="G18"/>
  <c r="G17"/>
  <c r="G16"/>
  <c r="G15"/>
  <c r="G14"/>
  <c r="G13"/>
  <c r="G6"/>
  <c r="G7"/>
  <c r="G8"/>
  <c r="G9"/>
  <c r="G10"/>
  <c r="G11"/>
  <c r="G5"/>
  <c r="D76" l="1"/>
  <c r="D75"/>
  <c r="V56" l="1"/>
  <c r="M56"/>
  <c r="J56"/>
  <c r="S52"/>
  <c r="G52"/>
  <c r="M23"/>
  <c r="J23"/>
  <c r="S12"/>
  <c r="J12"/>
  <c r="V47"/>
  <c r="U47"/>
  <c r="T47"/>
  <c r="S47"/>
  <c r="R47"/>
  <c r="Q47"/>
  <c r="P47"/>
  <c r="O47"/>
  <c r="N47"/>
  <c r="M47"/>
  <c r="L47"/>
  <c r="K47"/>
  <c r="J47"/>
  <c r="I47"/>
  <c r="H47"/>
  <c r="F47"/>
  <c r="E47"/>
  <c r="X72"/>
  <c r="W72"/>
  <c r="X69"/>
  <c r="W69"/>
  <c r="X68"/>
  <c r="W68"/>
  <c r="X67"/>
  <c r="W67"/>
  <c r="X66"/>
  <c r="W66"/>
  <c r="X64"/>
  <c r="W64"/>
  <c r="X63"/>
  <c r="W63"/>
  <c r="X62"/>
  <c r="W62"/>
  <c r="X61"/>
  <c r="W61"/>
  <c r="X60"/>
  <c r="W60"/>
  <c r="X59"/>
  <c r="W59"/>
  <c r="X58"/>
  <c r="W58"/>
  <c r="X57"/>
  <c r="W57"/>
  <c r="X55"/>
  <c r="W55"/>
  <c r="X54"/>
  <c r="W54"/>
  <c r="X53"/>
  <c r="W53"/>
  <c r="X51"/>
  <c r="W51"/>
  <c r="X50"/>
  <c r="W50"/>
  <c r="X49"/>
  <c r="W49"/>
  <c r="X48"/>
  <c r="W48"/>
  <c r="X46"/>
  <c r="W46"/>
  <c r="X45"/>
  <c r="W45"/>
  <c r="X44"/>
  <c r="W44"/>
  <c r="X43"/>
  <c r="W43"/>
  <c r="X42"/>
  <c r="W42"/>
  <c r="X40"/>
  <c r="W40"/>
  <c r="X39"/>
  <c r="W39"/>
  <c r="X38"/>
  <c r="W38"/>
  <c r="X37"/>
  <c r="W37"/>
  <c r="X36"/>
  <c r="W36"/>
  <c r="X35"/>
  <c r="W35"/>
  <c r="X34"/>
  <c r="W34"/>
  <c r="X33"/>
  <c r="W33"/>
  <c r="X32"/>
  <c r="W32"/>
  <c r="X31"/>
  <c r="W31"/>
  <c r="X30"/>
  <c r="W30"/>
  <c r="X29"/>
  <c r="W29"/>
  <c r="X28"/>
  <c r="W28"/>
  <c r="X27"/>
  <c r="W27"/>
  <c r="X26"/>
  <c r="W26"/>
  <c r="X25"/>
  <c r="W25"/>
  <c r="X24"/>
  <c r="W24"/>
  <c r="X22"/>
  <c r="W22"/>
  <c r="X21"/>
  <c r="W21"/>
  <c r="X20"/>
  <c r="W20"/>
  <c r="X19"/>
  <c r="W19"/>
  <c r="X18"/>
  <c r="W18"/>
  <c r="X17"/>
  <c r="W17"/>
  <c r="X16"/>
  <c r="W16"/>
  <c r="X15"/>
  <c r="W15"/>
  <c r="X14"/>
  <c r="W14"/>
  <c r="X13"/>
  <c r="W13"/>
  <c r="X11"/>
  <c r="W11"/>
  <c r="X10"/>
  <c r="W10"/>
  <c r="X9"/>
  <c r="W9"/>
  <c r="X8"/>
  <c r="W8"/>
  <c r="X7"/>
  <c r="W7"/>
  <c r="X6"/>
  <c r="W6"/>
  <c r="X5"/>
  <c r="W5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A65"/>
  <c r="A66" s="1"/>
  <c r="A67" s="1"/>
  <c r="A68" s="1"/>
  <c r="A69" s="1"/>
  <c r="A70" s="1"/>
  <c r="A71" s="1"/>
  <c r="A72" s="1"/>
  <c r="A73" s="1"/>
  <c r="U56"/>
  <c r="T56"/>
  <c r="S56"/>
  <c r="R56"/>
  <c r="Q56"/>
  <c r="P56"/>
  <c r="O56"/>
  <c r="N56"/>
  <c r="L56"/>
  <c r="K56"/>
  <c r="I56"/>
  <c r="H56"/>
  <c r="G56"/>
  <c r="F56"/>
  <c r="E56"/>
  <c r="V52"/>
  <c r="U52"/>
  <c r="T52"/>
  <c r="R52"/>
  <c r="Q52"/>
  <c r="O52"/>
  <c r="N52"/>
  <c r="M52"/>
  <c r="L52"/>
  <c r="K52"/>
  <c r="J52"/>
  <c r="I52"/>
  <c r="H52"/>
  <c r="F52"/>
  <c r="E52"/>
  <c r="X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V23"/>
  <c r="U23"/>
  <c r="T23"/>
  <c r="S23"/>
  <c r="R23"/>
  <c r="Q23"/>
  <c r="P23"/>
  <c r="O23"/>
  <c r="N23"/>
  <c r="L23"/>
  <c r="K23"/>
  <c r="I23"/>
  <c r="H23"/>
  <c r="G23"/>
  <c r="F23"/>
  <c r="E23"/>
  <c r="X12"/>
  <c r="V12"/>
  <c r="U12"/>
  <c r="T12"/>
  <c r="R12"/>
  <c r="Q12"/>
  <c r="O12"/>
  <c r="N12"/>
  <c r="L12"/>
  <c r="K12"/>
  <c r="I12"/>
  <c r="H12"/>
  <c r="F12"/>
  <c r="E12"/>
  <c r="R71" l="1"/>
  <c r="R73" s="1"/>
  <c r="W56"/>
  <c r="I71"/>
  <c r="I73" s="1"/>
  <c r="U71"/>
  <c r="U73" s="1"/>
  <c r="X52"/>
  <c r="W65"/>
  <c r="M12"/>
  <c r="M71" s="1"/>
  <c r="M73" s="1"/>
  <c r="H71"/>
  <c r="H73" s="1"/>
  <c r="T71"/>
  <c r="T73" s="1"/>
  <c r="Q71"/>
  <c r="Q73" s="1"/>
  <c r="G12"/>
  <c r="G47"/>
  <c r="E71"/>
  <c r="E73" s="1"/>
  <c r="N71"/>
  <c r="N73" s="1"/>
  <c r="P12"/>
  <c r="P52"/>
  <c r="P71" s="1"/>
  <c r="P73" s="1"/>
  <c r="L71"/>
  <c r="L73" s="1"/>
  <c r="F71"/>
  <c r="F73" s="1"/>
  <c r="W47"/>
  <c r="Y47"/>
  <c r="V71"/>
  <c r="V73" s="1"/>
  <c r="Y56"/>
  <c r="J71"/>
  <c r="J73" s="1"/>
  <c r="X23"/>
  <c r="S71"/>
  <c r="S73" s="1"/>
  <c r="Y65"/>
  <c r="W12"/>
  <c r="W52"/>
  <c r="W41"/>
  <c r="Y41"/>
  <c r="Y70"/>
  <c r="X47"/>
  <c r="O71"/>
  <c r="O73" s="1"/>
  <c r="K71"/>
  <c r="K73" s="1"/>
  <c r="X70"/>
  <c r="X71" s="1"/>
  <c r="X73" s="1"/>
  <c r="X65"/>
  <c r="X56"/>
  <c r="W23"/>
  <c r="W71" s="1"/>
  <c r="W73" s="1"/>
  <c r="Y23"/>
  <c r="Y12"/>
  <c r="G71" l="1"/>
  <c r="G73" s="1"/>
  <c r="Y52"/>
  <c r="Y71" s="1"/>
  <c r="Y73" s="1"/>
  <c r="A52" i="4" l="1"/>
  <c r="A53" s="1"/>
  <c r="A55"/>
  <c r="A56" s="1"/>
  <c r="A58"/>
  <c r="F6" l="1"/>
  <c r="I6"/>
  <c r="L6"/>
  <c r="O6"/>
  <c r="R6"/>
  <c r="U6"/>
  <c r="V6"/>
  <c r="W6"/>
  <c r="X6" s="1"/>
  <c r="F7"/>
  <c r="I7"/>
  <c r="L7"/>
  <c r="O7"/>
  <c r="R7"/>
  <c r="U7"/>
  <c r="V7"/>
  <c r="W7"/>
  <c r="X7" s="1"/>
  <c r="F8"/>
  <c r="I8"/>
  <c r="L8"/>
  <c r="O8"/>
  <c r="R8"/>
  <c r="U8"/>
  <c r="V8"/>
  <c r="W8"/>
  <c r="X8" s="1"/>
  <c r="F9"/>
  <c r="I9"/>
  <c r="L9"/>
  <c r="O9"/>
  <c r="R9"/>
  <c r="U9"/>
  <c r="V9"/>
  <c r="W9"/>
  <c r="X9" s="1"/>
  <c r="F10"/>
  <c r="I10"/>
  <c r="L10"/>
  <c r="O10"/>
  <c r="R10"/>
  <c r="U10"/>
  <c r="V10"/>
  <c r="W10"/>
  <c r="F11"/>
  <c r="I11"/>
  <c r="L11"/>
  <c r="O11"/>
  <c r="R11"/>
  <c r="U11"/>
  <c r="V11"/>
  <c r="W11"/>
  <c r="F12"/>
  <c r="I12"/>
  <c r="L12"/>
  <c r="O12"/>
  <c r="R12"/>
  <c r="U12"/>
  <c r="V12"/>
  <c r="W12"/>
  <c r="F13"/>
  <c r="I13"/>
  <c r="L13"/>
  <c r="O13"/>
  <c r="R13"/>
  <c r="U13"/>
  <c r="V13"/>
  <c r="W13"/>
  <c r="F14"/>
  <c r="I14"/>
  <c r="L14"/>
  <c r="O14"/>
  <c r="R14"/>
  <c r="U14"/>
  <c r="V14"/>
  <c r="W14"/>
  <c r="F15"/>
  <c r="I15"/>
  <c r="L15"/>
  <c r="O15"/>
  <c r="R15"/>
  <c r="U15"/>
  <c r="V15"/>
  <c r="W15"/>
  <c r="F16"/>
  <c r="I16"/>
  <c r="L16"/>
  <c r="O16"/>
  <c r="R16"/>
  <c r="U16"/>
  <c r="V16"/>
  <c r="X16" s="1"/>
  <c r="W16"/>
  <c r="F17"/>
  <c r="I17"/>
  <c r="L17"/>
  <c r="O17"/>
  <c r="R17"/>
  <c r="U17"/>
  <c r="V17"/>
  <c r="W17"/>
  <c r="F18"/>
  <c r="I18"/>
  <c r="L18"/>
  <c r="O18"/>
  <c r="R18"/>
  <c r="U18"/>
  <c r="V18"/>
  <c r="W18"/>
  <c r="F19"/>
  <c r="I19"/>
  <c r="L19"/>
  <c r="O19"/>
  <c r="R19"/>
  <c r="U19"/>
  <c r="V19"/>
  <c r="W19"/>
  <c r="F20"/>
  <c r="I20"/>
  <c r="L20"/>
  <c r="O20"/>
  <c r="R20"/>
  <c r="U20"/>
  <c r="V20"/>
  <c r="W20"/>
  <c r="F21"/>
  <c r="I21"/>
  <c r="L21"/>
  <c r="O21"/>
  <c r="R21"/>
  <c r="U21"/>
  <c r="V21"/>
  <c r="W21"/>
  <c r="X21" s="1"/>
  <c r="F22"/>
  <c r="I22"/>
  <c r="L22"/>
  <c r="O22"/>
  <c r="R22"/>
  <c r="U22"/>
  <c r="V22"/>
  <c r="W22"/>
  <c r="F23"/>
  <c r="I23"/>
  <c r="L23"/>
  <c r="O23"/>
  <c r="R23"/>
  <c r="U23"/>
  <c r="V23"/>
  <c r="W23"/>
  <c r="F24"/>
  <c r="I24"/>
  <c r="L24"/>
  <c r="O24"/>
  <c r="R24"/>
  <c r="U24"/>
  <c r="V24"/>
  <c r="W24"/>
  <c r="F25"/>
  <c r="I25"/>
  <c r="L25"/>
  <c r="O25"/>
  <c r="R25"/>
  <c r="U25"/>
  <c r="V25"/>
  <c r="W25"/>
  <c r="X25"/>
  <c r="F26"/>
  <c r="I26"/>
  <c r="L26"/>
  <c r="O26"/>
  <c r="R26"/>
  <c r="U26"/>
  <c r="V26"/>
  <c r="W26"/>
  <c r="X26" s="1"/>
  <c r="F27"/>
  <c r="I27"/>
  <c r="L27"/>
  <c r="O27"/>
  <c r="R27"/>
  <c r="U27"/>
  <c r="V27"/>
  <c r="W27"/>
  <c r="X27" s="1"/>
  <c r="F28"/>
  <c r="I28"/>
  <c r="L28"/>
  <c r="O28"/>
  <c r="R28"/>
  <c r="U28"/>
  <c r="V28"/>
  <c r="W28"/>
  <c r="X28" s="1"/>
  <c r="F29"/>
  <c r="I29"/>
  <c r="L29"/>
  <c r="O29"/>
  <c r="R29"/>
  <c r="U29"/>
  <c r="V29"/>
  <c r="W29"/>
  <c r="X29" s="1"/>
  <c r="F30"/>
  <c r="I30"/>
  <c r="L30"/>
  <c r="O30"/>
  <c r="R30"/>
  <c r="U30"/>
  <c r="V30"/>
  <c r="W30"/>
  <c r="F31"/>
  <c r="I31"/>
  <c r="L31"/>
  <c r="O31"/>
  <c r="R31"/>
  <c r="U31"/>
  <c r="V31"/>
  <c r="W31"/>
  <c r="F32"/>
  <c r="I32"/>
  <c r="L32"/>
  <c r="O32"/>
  <c r="R32"/>
  <c r="U32"/>
  <c r="V32"/>
  <c r="W32"/>
  <c r="F33"/>
  <c r="I33"/>
  <c r="L33"/>
  <c r="O33"/>
  <c r="R33"/>
  <c r="U33"/>
  <c r="V33"/>
  <c r="W33"/>
  <c r="X33" s="1"/>
  <c r="F34"/>
  <c r="I34"/>
  <c r="L34"/>
  <c r="O34"/>
  <c r="R34"/>
  <c r="U34"/>
  <c r="V34"/>
  <c r="W34"/>
  <c r="X34" s="1"/>
  <c r="F35"/>
  <c r="I35"/>
  <c r="L35"/>
  <c r="O35"/>
  <c r="R35"/>
  <c r="U35"/>
  <c r="V35"/>
  <c r="W35"/>
  <c r="F36"/>
  <c r="I36"/>
  <c r="L36"/>
  <c r="O36"/>
  <c r="R36"/>
  <c r="U36"/>
  <c r="V36"/>
  <c r="W36"/>
  <c r="X36" s="1"/>
  <c r="F37"/>
  <c r="I37"/>
  <c r="L37"/>
  <c r="O37"/>
  <c r="R37"/>
  <c r="U37"/>
  <c r="V37"/>
  <c r="W37"/>
  <c r="X37"/>
  <c r="F38"/>
  <c r="I38"/>
  <c r="L38"/>
  <c r="O38"/>
  <c r="R38"/>
  <c r="U38"/>
  <c r="V38"/>
  <c r="W38"/>
  <c r="X38" s="1"/>
  <c r="F39"/>
  <c r="I39"/>
  <c r="L39"/>
  <c r="O39"/>
  <c r="R39"/>
  <c r="U39"/>
  <c r="V39"/>
  <c r="W39"/>
  <c r="F40"/>
  <c r="I40"/>
  <c r="L40"/>
  <c r="O40"/>
  <c r="R40"/>
  <c r="U40"/>
  <c r="V40"/>
  <c r="W40"/>
  <c r="X40" s="1"/>
  <c r="F41"/>
  <c r="I41"/>
  <c r="L41"/>
  <c r="O41"/>
  <c r="R41"/>
  <c r="U41"/>
  <c r="V41"/>
  <c r="W41"/>
  <c r="X41" s="1"/>
  <c r="F42"/>
  <c r="I42"/>
  <c r="L42"/>
  <c r="O42"/>
  <c r="R42"/>
  <c r="U42"/>
  <c r="V42"/>
  <c r="W42"/>
  <c r="F43"/>
  <c r="I43"/>
  <c r="L43"/>
  <c r="O43"/>
  <c r="R43"/>
  <c r="U43"/>
  <c r="V43"/>
  <c r="W43"/>
  <c r="F44"/>
  <c r="I44"/>
  <c r="L44"/>
  <c r="O44"/>
  <c r="R44"/>
  <c r="U44"/>
  <c r="V44"/>
  <c r="W44"/>
  <c r="F45"/>
  <c r="I45"/>
  <c r="L45"/>
  <c r="O45"/>
  <c r="R45"/>
  <c r="U45"/>
  <c r="V45"/>
  <c r="W45"/>
  <c r="F46"/>
  <c r="I46"/>
  <c r="L46"/>
  <c r="O46"/>
  <c r="R46"/>
  <c r="U46"/>
  <c r="V46"/>
  <c r="W46"/>
  <c r="F47"/>
  <c r="I47"/>
  <c r="L47"/>
  <c r="O47"/>
  <c r="R47"/>
  <c r="U47"/>
  <c r="V47"/>
  <c r="W47"/>
  <c r="F48"/>
  <c r="I48"/>
  <c r="L48"/>
  <c r="O48"/>
  <c r="R48"/>
  <c r="U48"/>
  <c r="V48"/>
  <c r="W48"/>
  <c r="F49"/>
  <c r="I49"/>
  <c r="L49"/>
  <c r="O49"/>
  <c r="R49"/>
  <c r="U49"/>
  <c r="V49"/>
  <c r="X49" s="1"/>
  <c r="W49"/>
  <c r="F50"/>
  <c r="I50"/>
  <c r="L50"/>
  <c r="O50"/>
  <c r="R50"/>
  <c r="U50"/>
  <c r="V50"/>
  <c r="W50"/>
  <c r="F52"/>
  <c r="I52"/>
  <c r="L52"/>
  <c r="O52"/>
  <c r="R52"/>
  <c r="U52"/>
  <c r="V52"/>
  <c r="W52"/>
  <c r="F53"/>
  <c r="I53"/>
  <c r="L53"/>
  <c r="O53"/>
  <c r="R53"/>
  <c r="U53"/>
  <c r="V53"/>
  <c r="W53"/>
  <c r="F54"/>
  <c r="I54"/>
  <c r="L54"/>
  <c r="O54"/>
  <c r="R54"/>
  <c r="U54"/>
  <c r="V54"/>
  <c r="W54"/>
  <c r="X54" s="1"/>
  <c r="F55"/>
  <c r="I55"/>
  <c r="L55"/>
  <c r="O55"/>
  <c r="R55"/>
  <c r="U55"/>
  <c r="V55"/>
  <c r="W55"/>
  <c r="F56"/>
  <c r="I56"/>
  <c r="L56"/>
  <c r="O56"/>
  <c r="R56"/>
  <c r="U56"/>
  <c r="V56"/>
  <c r="W56"/>
  <c r="F58"/>
  <c r="I58"/>
  <c r="L58"/>
  <c r="O58"/>
  <c r="R58"/>
  <c r="U58"/>
  <c r="V58"/>
  <c r="W58"/>
  <c r="F60"/>
  <c r="I60"/>
  <c r="L60"/>
  <c r="O60"/>
  <c r="R60"/>
  <c r="U60"/>
  <c r="V60"/>
  <c r="W60"/>
  <c r="X60"/>
  <c r="F61"/>
  <c r="I61"/>
  <c r="L61"/>
  <c r="O61"/>
  <c r="R61"/>
  <c r="U61"/>
  <c r="V61"/>
  <c r="W61"/>
  <c r="X61" s="1"/>
  <c r="F62"/>
  <c r="I62"/>
  <c r="L62"/>
  <c r="O62"/>
  <c r="R62"/>
  <c r="U62"/>
  <c r="V62"/>
  <c r="W62"/>
  <c r="F63"/>
  <c r="I63"/>
  <c r="L63"/>
  <c r="O63"/>
  <c r="R63"/>
  <c r="U63"/>
  <c r="V63"/>
  <c r="W63"/>
  <c r="X63" s="1"/>
  <c r="F64"/>
  <c r="I64"/>
  <c r="L64"/>
  <c r="O64"/>
  <c r="R64"/>
  <c r="U64"/>
  <c r="V64"/>
  <c r="W64"/>
  <c r="X64" s="1"/>
  <c r="F65"/>
  <c r="I65"/>
  <c r="L65"/>
  <c r="O65"/>
  <c r="R65"/>
  <c r="U65"/>
  <c r="V65"/>
  <c r="W65"/>
  <c r="F66"/>
  <c r="I66"/>
  <c r="L66"/>
  <c r="O66"/>
  <c r="R66"/>
  <c r="U66"/>
  <c r="V66"/>
  <c r="W66"/>
  <c r="F67"/>
  <c r="I67"/>
  <c r="L67"/>
  <c r="O67"/>
  <c r="R67"/>
  <c r="U67"/>
  <c r="V67"/>
  <c r="W67"/>
  <c r="F68"/>
  <c r="I68"/>
  <c r="L68"/>
  <c r="O68"/>
  <c r="R68"/>
  <c r="U68"/>
  <c r="V68"/>
  <c r="W68"/>
  <c r="W5"/>
  <c r="V5"/>
  <c r="U5"/>
  <c r="R5"/>
  <c r="O5"/>
  <c r="L5"/>
  <c r="I5"/>
  <c r="F5"/>
  <c r="X68" l="1"/>
  <c r="X58"/>
  <c r="X56"/>
  <c r="X55"/>
  <c r="X24"/>
  <c r="X23"/>
  <c r="X22"/>
  <c r="X53"/>
  <c r="X52"/>
  <c r="X50"/>
  <c r="X45"/>
  <c r="X44"/>
  <c r="X43"/>
  <c r="X42"/>
  <c r="X19"/>
  <c r="X17"/>
  <c r="X13"/>
  <c r="X11"/>
  <c r="X10"/>
  <c r="X5"/>
  <c r="X62"/>
  <c r="X12"/>
  <c r="X39"/>
  <c r="X18"/>
  <c r="X67"/>
  <c r="X66"/>
  <c r="X65"/>
  <c r="X48"/>
  <c r="X47"/>
  <c r="X46"/>
  <c r="X35"/>
  <c r="X32"/>
  <c r="X31"/>
  <c r="X30"/>
  <c r="X20"/>
  <c r="X15"/>
  <c r="X14"/>
  <c r="C56"/>
  <c r="C52"/>
  <c r="C47"/>
  <c r="C41"/>
  <c r="M6" i="5" l="1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5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C23" i="4"/>
  <c r="C12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</calcChain>
</file>

<file path=xl/sharedStrings.xml><?xml version="1.0" encoding="utf-8"?>
<sst xmlns="http://schemas.openxmlformats.org/spreadsheetml/2006/main" count="312" uniqueCount="138">
  <si>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</si>
  <si>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</si>
  <si>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</si>
  <si>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</si>
  <si>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</si>
  <si>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</si>
  <si>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</si>
  <si>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</si>
  <si>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</si>
  <si>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</si>
  <si>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</si>
  <si>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</si>
  <si>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</si>
  <si>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</si>
  <si>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</si>
  <si>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</si>
  <si>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</si>
  <si>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</si>
  <si>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</si>
  <si>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</si>
  <si>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</si>
  <si>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</si>
  <si>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</si>
  <si>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</si>
  <si>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</si>
  <si>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</si>
  <si>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</si>
  <si>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</si>
  <si>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</si>
  <si>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</si>
  <si>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</si>
  <si>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</si>
  <si>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</si>
  <si>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FPPCA FORMAT for the month of APRIL FY 23-24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</si>
  <si>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</si>
  <si>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</si>
  <si>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</si>
  <si>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</si>
  <si>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</si>
  <si>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</si>
  <si>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</si>
  <si>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</si>
  <si>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</si>
  <si>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</si>
  <si>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</si>
  <si>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</si>
  <si>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</si>
  <si>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</si>
  <si>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</si>
  <si>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</si>
  <si>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</si>
  <si>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NTPC(SR) Ramagundam I &amp;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</si>
  <si>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</si>
  <si>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</si>
  <si>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</si>
  <si>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</si>
  <si>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</si>
  <si>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</si>
  <si>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</si>
  <si>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</si>
  <si>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</si>
  <si>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</si>
  <si>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</si>
  <si>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</si>
  <si>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</si>
  <si>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</si>
  <si>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</si>
  <si>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</si>
  <si>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NCE- Others</t>
  </si>
  <si>
    <t>NCE Solar</t>
  </si>
  <si>
    <t>NCE WIND</t>
  </si>
  <si>
    <t>JNNSM PH 1 SOLAR</t>
  </si>
  <si>
    <t>JNNSM PH 2 SOLAR</t>
  </si>
  <si>
    <t>APPDCL Stage-I</t>
  </si>
  <si>
    <t>APPDCL Stage-II</t>
  </si>
  <si>
    <t>Godavari Gas Power Plant</t>
  </si>
  <si>
    <t>SEIL P 2</t>
  </si>
  <si>
    <t>HNPCL</t>
  </si>
  <si>
    <t>Short term purchases</t>
  </si>
  <si>
    <t>Purchase from SPDCL</t>
  </si>
  <si>
    <t>Sale to SPDCL</t>
  </si>
  <si>
    <t>NCE TOTAL</t>
  </si>
  <si>
    <t>CGS TOTAL</t>
  </si>
  <si>
    <t>GENCO HYDEL(INCLUDING INTERSTATE)TOTAL</t>
  </si>
  <si>
    <t>GENCO THERMAL TOTAL</t>
  </si>
  <si>
    <t>JOINT SECTOR TOTAL</t>
  </si>
  <si>
    <t>IPPs TOTAL</t>
  </si>
  <si>
    <t>POWER PURCHASE FOR THE MONTH</t>
  </si>
  <si>
    <t>Past claims/refunds, if any, pertaining to the quarters(s) prior to the quarter for which FPPCA is being filed</t>
  </si>
  <si>
    <t>TRANSMISSION COST</t>
  </si>
  <si>
    <t>SLDC COST</t>
  </si>
  <si>
    <t>PGCIL</t>
  </si>
  <si>
    <t>ULDC COST</t>
  </si>
  <si>
    <t>TOTAL TRANSMISSION &amp; ULDC CHARGES</t>
  </si>
  <si>
    <t>TOTAL COST</t>
  </si>
  <si>
    <r>
      <rPr>
        <sz val="9"/>
        <rFont val="Calibri Light"/>
        <family val="2"/>
        <scheme val="major"/>
      </rPr>
      <t>Thermal Powertech
Corporation (SEIL P1)</t>
    </r>
  </si>
  <si>
    <r>
      <rPr>
        <sz val="9"/>
        <rFont val="Calibri Light"/>
        <family val="2"/>
        <scheme val="major"/>
      </rPr>
      <t>Swapping power
to be returned</t>
    </r>
  </si>
  <si>
    <t>Purchase from CPDCL</t>
  </si>
  <si>
    <t>Sale to CPDCL</t>
  </si>
  <si>
    <t>AVAILABILITY</t>
  </si>
  <si>
    <t>DESPATCH</t>
  </si>
  <si>
    <t>FC</t>
  </si>
  <si>
    <t>VC</t>
  </si>
  <si>
    <t>TC</t>
  </si>
  <si>
    <t>FPPCA SUMMARY FOR THE MONTH OF APRIL 2023</t>
  </si>
  <si>
    <t>BACKING DOWN</t>
  </si>
  <si>
    <t>TOTAL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</si>
  <si>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</si>
  <si>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</si>
  <si>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</si>
  <si>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</si>
  <si>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</si>
  <si>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</si>
  <si>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NLC TPS I EXP</t>
  </si>
  <si>
    <t>NLC TPS II EXP</t>
  </si>
  <si>
    <t>NTPL (NLC Tamilnadu Power Ltd Stage-1)</t>
  </si>
  <si>
    <t>NPC (MAPS)</t>
  </si>
  <si>
    <t xml:space="preserve">NPC (Kaiga Unit-I,II &amp; III) </t>
  </si>
  <si>
    <t xml:space="preserve">NPCIL(Kudamkulam) </t>
  </si>
  <si>
    <t>UI CHARGES</t>
  </si>
  <si>
    <t>TS NPDCL (TSPCC)</t>
  </si>
  <si>
    <t>Short term Sales</t>
  </si>
  <si>
    <t>EX</t>
  </si>
  <si>
    <t>NVVL-THERMAL</t>
  </si>
  <si>
    <t>TOTAL OTHERS</t>
  </si>
  <si>
    <t xml:space="preserve">Actual Weighted average Power Purchase Cost per unit of energy (APPC)  = Actual Power purchase cost / Actual energy dispatch  </t>
  </si>
  <si>
    <t xml:space="preserve">Base Weighted average Power Purchase Cost per unit of energy (APPC)  = Approved  Power purchase cost / Approved energy dispatch  </t>
  </si>
  <si>
    <t xml:space="preserve">Lower of the T&amp;D Loss (above two rows) </t>
  </si>
  <si>
    <t xml:space="preserve">FPPCA (Rs./Unit) </t>
  </si>
  <si>
    <t>Approved T&amp;D Loss for the FY 2023-24</t>
  </si>
  <si>
    <t>= 8.64%</t>
  </si>
  <si>
    <t>Actual loss % for Previous year i.e FY 2022-23</t>
  </si>
  <si>
    <t>= 8.58 %</t>
  </si>
  <si>
    <r>
      <rPr>
        <sz val="12"/>
        <rFont val="Calibri Light"/>
        <family val="2"/>
        <scheme val="major"/>
      </rPr>
      <t>Thermal Powertech
Corporation (SEIL P1)</t>
    </r>
  </si>
  <si>
    <r>
      <rPr>
        <sz val="12"/>
        <rFont val="Calibri Light"/>
        <family val="2"/>
        <scheme val="major"/>
      </rPr>
      <t>Swapping power
to be returned</t>
    </r>
  </si>
  <si>
    <t>APEPDCL FPPCA FORMAT for the month of APRIL FY 23-24 (ANNEXURE-I)</t>
  </si>
  <si>
    <t xml:space="preserve">= (APPC - BPPC )/
(100%-Loss in %) </t>
  </si>
  <si>
    <t>NTPC(SR) Ramagundam I &amp;II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</si>
</sst>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"/>
    <numFmt numFmtId="166" formatCode="0.00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name val="Arial"/>
      <family val="2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theme="1"/>
      <name val="Calibri"/>
      <family val="2"/>
      <scheme val="minor"/>
    </font>
    <font>
      <sz val="12"/>
      <color rgb="FF000000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12"/>
      <color theme="1"/>
      <name val="Bookman Old Style"/>
      <family val="1"/>
    </font>
    <font>
      <sz val="12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0" borderId="0"/>
  </cellStyleXfs>
  <cellXfs count="78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5" fillId="0" borderId="1" xfId="2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16" fillId="0" borderId="1" xfId="0" applyFont="1" applyBorder="1" applyAlignment="1">
      <alignment horizontal="center"/>
    </xf>
    <xf numFmtId="165" fontId="0" fillId="0" borderId="0" xfId="0" applyNumberFormat="1"/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0" fontId="18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2" fontId="19" fillId="0" borderId="1" xfId="2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right" vertical="center"/>
    </xf>
    <xf numFmtId="2" fontId="18" fillId="3" borderId="1" xfId="0" applyNumberFormat="1" applyFont="1" applyFill="1" applyBorder="1" applyAlignment="1">
      <alignment horizontal="right" vertical="center"/>
    </xf>
    <xf numFmtId="2" fontId="17" fillId="0" borderId="1" xfId="0" applyNumberFormat="1" applyFont="1" applyBorder="1" applyAlignment="1">
      <alignment horizontal="center" vertical="center"/>
    </xf>
    <xf numFmtId="10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166" fontId="25" fillId="0" borderId="1" xfId="0" quotePrefix="1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5" fontId="25" fillId="0" borderId="1" xfId="0" quotePrefix="1" applyNumberFormat="1" applyFont="1" applyBorder="1" applyAlignment="1">
      <alignment horizontal="center" vertical="center" wrapText="1"/>
    </xf>
    <xf numFmtId="0" fontId="25" fillId="3" borderId="1" xfId="0" quotePrefix="1" applyFont="1" applyFill="1" applyBorder="1" applyAlignment="1">
      <alignment horizontal="center" vertical="center" wrapText="1"/>
    </xf>
    <xf numFmtId="0" fontId="25" fillId="0" borderId="1" xfId="0" quotePrefix="1" applyFont="1" applyFill="1" applyBorder="1" applyAlignment="1">
      <alignment horizontal="center" vertical="center"/>
    </xf>
    <xf numFmtId="0" fontId="25" fillId="0" borderId="1" xfId="0" quotePrefix="1" applyFont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9" fontId="17" fillId="0" borderId="1" xfId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A81"/>
  <sheetViews>
    <sheetView showGridLines="0" tabSelected="1" view="pageBreakPreview" zoomScale="60" workbookViewId="0">
      <pane ySplit="4" topLeftCell="A5" activePane="bottomLeft" state="frozen"/>
      <selection pane="bottomLeft" activeCell="B25" sqref="B25"/>
    </sheetView>
  </sheetViews>
  <sheetFormatPr defaultRowHeight="15.75"/>
  <cols>
    <col min="1" max="1" width="9.42578125" style="24" bestFit="1" customWidth="1"/>
    <col min="2" max="2" width="31" style="24" customWidth="1"/>
    <col min="3" max="3" width="11.5703125" style="24" bestFit="1" customWidth="1"/>
    <col min="4" max="4" width="15.5703125" style="24" bestFit="1" customWidth="1"/>
    <col min="5" max="5" width="13" style="24" bestFit="1" customWidth="1"/>
    <col min="6" max="6" width="12.5703125" style="24" bestFit="1" customWidth="1"/>
    <col min="7" max="7" width="12.140625" style="24" bestFit="1" customWidth="1"/>
    <col min="8" max="9" width="13" style="24" bestFit="1" customWidth="1"/>
    <col min="10" max="10" width="12.7109375" style="24" bestFit="1" customWidth="1"/>
    <col min="11" max="11" width="12.5703125" style="24" bestFit="1" customWidth="1"/>
    <col min="12" max="12" width="14.140625" style="24" bestFit="1" customWidth="1"/>
    <col min="13" max="13" width="12.5703125" style="24" bestFit="1" customWidth="1"/>
    <col min="14" max="14" width="8" style="24" bestFit="1" customWidth="1"/>
    <col min="15" max="15" width="8.140625" style="24" bestFit="1" customWidth="1"/>
    <col min="16" max="16" width="11" style="24" bestFit="1" customWidth="1"/>
    <col min="17" max="17" width="8" style="24" customWidth="1"/>
    <col min="18" max="18" width="10.5703125" style="24" customWidth="1"/>
    <col min="19" max="19" width="15.140625" style="24" customWidth="1"/>
    <col min="20" max="20" width="8" style="24" bestFit="1" customWidth="1"/>
    <col min="21" max="21" width="9.7109375" style="24" bestFit="1" customWidth="1"/>
    <col min="22" max="22" width="12" style="24" bestFit="1" customWidth="1"/>
    <col min="23" max="24" width="13.7109375" style="24" bestFit="1" customWidth="1"/>
    <col min="25" max="25" width="10.7109375" style="24" bestFit="1" customWidth="1"/>
    <col min="26" max="26" width="5.85546875" style="24" bestFit="1" customWidth="1"/>
    <col min="27" max="27" width="16.7109375" style="24" bestFit="1" customWidth="1"/>
    <col min="28" max="16384" width="9.140625" style="24"/>
  </cols>
  <sheetData>
    <row r="1" spans="1:27" ht="38.25" customHeight="1">
      <c r="A1" s="65" t="s">
        <v>135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spans="1:27" ht="25.5" customHeight="1">
      <c r="A2" s="65" t="s">
        <v>0</v>
      </c>
      <c r="B2" s="66" t="s">
        <v>1</v>
      </c>
      <c r="C2" s="66" t="s">
        <v>2</v>
      </c>
      <c r="D2" s="67" t="s">
        <v>3</v>
      </c>
      <c r="E2" s="66" t="s">
        <v>4</v>
      </c>
      <c r="F2" s="66"/>
      <c r="G2" s="66"/>
      <c r="H2" s="68" t="s">
        <v>5</v>
      </c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70"/>
      <c r="Z2" s="24">
        <v>10</v>
      </c>
    </row>
    <row r="3" spans="1:27" s="25" customFormat="1" ht="38.25" customHeight="1">
      <c r="A3" s="65"/>
      <c r="B3" s="66"/>
      <c r="C3" s="66"/>
      <c r="D3" s="67"/>
      <c r="E3" s="66"/>
      <c r="F3" s="66"/>
      <c r="G3" s="66"/>
      <c r="H3" s="66" t="s">
        <v>6</v>
      </c>
      <c r="I3" s="66"/>
      <c r="J3" s="66"/>
      <c r="K3" s="66" t="s">
        <v>7</v>
      </c>
      <c r="L3" s="66"/>
      <c r="M3" s="66"/>
      <c r="N3" s="66" t="s">
        <v>8</v>
      </c>
      <c r="O3" s="66"/>
      <c r="P3" s="66"/>
      <c r="Q3" s="66" t="s">
        <v>9</v>
      </c>
      <c r="R3" s="66"/>
      <c r="S3" s="66"/>
      <c r="T3" s="66" t="s">
        <v>10</v>
      </c>
      <c r="U3" s="66"/>
      <c r="V3" s="66"/>
      <c r="W3" s="66" t="s">
        <v>11</v>
      </c>
      <c r="X3" s="66"/>
      <c r="Y3" s="66"/>
    </row>
    <row r="4" spans="1:27" s="25" customFormat="1" ht="72" customHeight="1">
      <c r="A4" s="65"/>
      <c r="B4" s="66"/>
      <c r="C4" s="66"/>
      <c r="D4" s="67"/>
      <c r="E4" s="26" t="s">
        <v>12</v>
      </c>
      <c r="F4" s="26" t="s">
        <v>13</v>
      </c>
      <c r="G4" s="26" t="s">
        <v>14</v>
      </c>
      <c r="H4" s="26" t="s">
        <v>15</v>
      </c>
      <c r="I4" s="26" t="s">
        <v>16</v>
      </c>
      <c r="J4" s="26" t="s">
        <v>17</v>
      </c>
      <c r="K4" s="26" t="s">
        <v>18</v>
      </c>
      <c r="L4" s="26" t="s">
        <v>19</v>
      </c>
      <c r="M4" s="26" t="s">
        <v>20</v>
      </c>
      <c r="N4" s="26" t="s">
        <v>21</v>
      </c>
      <c r="O4" s="26" t="s">
        <v>22</v>
      </c>
      <c r="P4" s="26" t="s">
        <v>23</v>
      </c>
      <c r="Q4" s="26" t="s">
        <v>24</v>
      </c>
      <c r="R4" s="26" t="s">
        <v>25</v>
      </c>
      <c r="S4" s="26" t="s">
        <v>26</v>
      </c>
      <c r="T4" s="26" t="s">
        <v>27</v>
      </c>
      <c r="U4" s="26" t="s">
        <v>28</v>
      </c>
      <c r="V4" s="26" t="s">
        <v>29</v>
      </c>
      <c r="W4" s="26" t="s">
        <v>30</v>
      </c>
      <c r="X4" s="26" t="s">
        <v>31</v>
      </c>
      <c r="Y4" s="26" t="s">
        <v>32</v>
      </c>
    </row>
    <row r="5" spans="1:27" ht="48.75" customHeight="1">
      <c r="A5" s="27">
        <v>1</v>
      </c>
      <c r="B5" s="28" t="s">
        <v>34</v>
      </c>
      <c r="C5" s="27">
        <v>1260</v>
      </c>
      <c r="D5" s="29">
        <v>0.36220000000000002</v>
      </c>
      <c r="E5" s="43">
        <v>233.26</v>
      </c>
      <c r="F5" s="44">
        <v>248.00257773999999</v>
      </c>
      <c r="G5" s="43">
        <f>F5-E5</f>
        <v>14.742577740000002</v>
      </c>
      <c r="H5" s="43">
        <v>206.17500000000001</v>
      </c>
      <c r="I5" s="43">
        <v>220.89068857479998</v>
      </c>
      <c r="J5" s="43">
        <f>I5-H5</f>
        <v>14.71568857479997</v>
      </c>
      <c r="K5" s="43">
        <v>779.08839999999998</v>
      </c>
      <c r="L5" s="43">
        <v>1083.2256589585998</v>
      </c>
      <c r="M5" s="43">
        <f t="shared" ref="M5:M11" si="0">L5-K5</f>
        <v>304.13725895859977</v>
      </c>
      <c r="N5" s="43"/>
      <c r="O5" s="43">
        <v>0</v>
      </c>
      <c r="P5" s="43">
        <f t="shared" ref="P5:P11" si="1">O5-N5</f>
        <v>0</v>
      </c>
      <c r="Q5" s="43"/>
      <c r="R5" s="43">
        <v>0</v>
      </c>
      <c r="S5" s="43">
        <f t="shared" ref="S5:S11" si="2">R5-Q5</f>
        <v>0</v>
      </c>
      <c r="T5" s="43"/>
      <c r="U5" s="43">
        <v>0</v>
      </c>
      <c r="V5" s="43">
        <f t="shared" ref="V5:V40" si="3">U5-T5</f>
        <v>0</v>
      </c>
      <c r="W5" s="43">
        <f t="shared" ref="W5:X5" si="4">T5+Q5+N5+K5+H5</f>
        <v>985.26340000000005</v>
      </c>
      <c r="X5" s="43">
        <f t="shared" si="4"/>
        <v>1304.1163475333997</v>
      </c>
      <c r="Y5" s="43">
        <f t="shared" ref="Y5:Y68" si="5">X5-W5</f>
        <v>318.85294753339963</v>
      </c>
      <c r="AA5" s="24">
        <v>1000000</v>
      </c>
    </row>
    <row r="6" spans="1:27" s="50" customFormat="1" ht="18" customHeight="1">
      <c r="A6" s="41">
        <v>2</v>
      </c>
      <c r="B6" s="28" t="s">
        <v>35</v>
      </c>
      <c r="C6" s="41">
        <v>500</v>
      </c>
      <c r="D6" s="47">
        <v>0.36220000000000002</v>
      </c>
      <c r="E6" s="48">
        <v>100.33</v>
      </c>
      <c r="F6" s="49">
        <v>100.76983519999999</v>
      </c>
      <c r="G6" s="43">
        <f t="shared" ref="G6:G11" si="6">F6-E6</f>
        <v>0.43983519999999032</v>
      </c>
      <c r="H6" s="48">
        <v>87.074999999999989</v>
      </c>
      <c r="I6" s="48">
        <v>87.17248499999998</v>
      </c>
      <c r="J6" s="43">
        <f t="shared" ref="J6:J11" si="7">I6-H6</f>
        <v>9.7484999999991828E-2</v>
      </c>
      <c r="K6" s="48">
        <v>316.03949999999998</v>
      </c>
      <c r="L6" s="48">
        <v>417.06619399819994</v>
      </c>
      <c r="M6" s="43">
        <f t="shared" si="0"/>
        <v>101.02669399819996</v>
      </c>
      <c r="N6" s="48"/>
      <c r="O6" s="48">
        <v>0</v>
      </c>
      <c r="P6" s="43">
        <f t="shared" si="1"/>
        <v>0</v>
      </c>
      <c r="Q6" s="48"/>
      <c r="R6" s="48">
        <v>0</v>
      </c>
      <c r="S6" s="43">
        <f t="shared" si="2"/>
        <v>0</v>
      </c>
      <c r="T6" s="48"/>
      <c r="U6" s="48">
        <v>0</v>
      </c>
      <c r="V6" s="43">
        <f t="shared" si="3"/>
        <v>0</v>
      </c>
      <c r="W6" s="48">
        <f t="shared" ref="W6:W11" si="8">T6+Q6+N6+K6+H6</f>
        <v>403.11449999999996</v>
      </c>
      <c r="X6" s="48">
        <f t="shared" ref="X6:X11" si="9">U6+R6+O6+L6+I6</f>
        <v>504.23867899819993</v>
      </c>
      <c r="Y6" s="43">
        <f t="shared" si="5"/>
        <v>101.12417899819997</v>
      </c>
    </row>
    <row r="7" spans="1:27" s="50" customFormat="1" ht="18" customHeight="1">
      <c r="A7" s="41">
        <v>3</v>
      </c>
      <c r="B7" s="28" t="s">
        <v>36</v>
      </c>
      <c r="C7" s="41">
        <v>500</v>
      </c>
      <c r="D7" s="47">
        <v>0.36220000000000002</v>
      </c>
      <c r="E7" s="48">
        <v>0</v>
      </c>
      <c r="F7" s="49">
        <v>0</v>
      </c>
      <c r="G7" s="43">
        <f t="shared" si="6"/>
        <v>0</v>
      </c>
      <c r="H7" s="48">
        <v>176.45833333333331</v>
      </c>
      <c r="I7" s="48">
        <v>0</v>
      </c>
      <c r="J7" s="43">
        <f t="shared" si="7"/>
        <v>-176.45833333333331</v>
      </c>
      <c r="K7" s="48">
        <v>0</v>
      </c>
      <c r="L7" s="48">
        <v>0</v>
      </c>
      <c r="M7" s="43">
        <f t="shared" si="0"/>
        <v>0</v>
      </c>
      <c r="N7" s="48"/>
      <c r="O7" s="48">
        <v>0</v>
      </c>
      <c r="P7" s="43">
        <f t="shared" si="1"/>
        <v>0</v>
      </c>
      <c r="Q7" s="48"/>
      <c r="R7" s="48">
        <v>0</v>
      </c>
      <c r="S7" s="43">
        <f t="shared" si="2"/>
        <v>0</v>
      </c>
      <c r="T7" s="48"/>
      <c r="U7" s="48">
        <v>0</v>
      </c>
      <c r="V7" s="43">
        <f t="shared" si="3"/>
        <v>0</v>
      </c>
      <c r="W7" s="48">
        <f t="shared" si="8"/>
        <v>176.45833333333331</v>
      </c>
      <c r="X7" s="48">
        <f t="shared" si="9"/>
        <v>0</v>
      </c>
      <c r="Y7" s="43">
        <f t="shared" si="5"/>
        <v>-176.45833333333331</v>
      </c>
    </row>
    <row r="8" spans="1:27" s="50" customFormat="1" ht="18" customHeight="1">
      <c r="A8" s="41">
        <v>4</v>
      </c>
      <c r="B8" s="28" t="s">
        <v>37</v>
      </c>
      <c r="C8" s="41">
        <v>420</v>
      </c>
      <c r="D8" s="47">
        <v>0.36220000000000002</v>
      </c>
      <c r="E8" s="48">
        <v>67.37</v>
      </c>
      <c r="F8" s="49">
        <v>67.895476599999995</v>
      </c>
      <c r="G8" s="43">
        <f t="shared" si="6"/>
        <v>0.52547659999999041</v>
      </c>
      <c r="H8" s="48">
        <v>66.566666666666663</v>
      </c>
      <c r="I8" s="48">
        <v>74.870923410000003</v>
      </c>
      <c r="J8" s="43">
        <f t="shared" si="7"/>
        <v>8.3042567433333403</v>
      </c>
      <c r="K8" s="48">
        <v>260.04820000000001</v>
      </c>
      <c r="L8" s="48">
        <v>286.01648479759996</v>
      </c>
      <c r="M8" s="43">
        <f t="shared" si="0"/>
        <v>25.968284797599949</v>
      </c>
      <c r="N8" s="48"/>
      <c r="O8" s="48">
        <v>0</v>
      </c>
      <c r="P8" s="43">
        <f t="shared" si="1"/>
        <v>0</v>
      </c>
      <c r="Q8" s="48"/>
      <c r="R8" s="48">
        <v>0</v>
      </c>
      <c r="S8" s="43">
        <f t="shared" si="2"/>
        <v>0</v>
      </c>
      <c r="T8" s="48"/>
      <c r="U8" s="48">
        <v>0</v>
      </c>
      <c r="V8" s="43">
        <f t="shared" si="3"/>
        <v>0</v>
      </c>
      <c r="W8" s="48">
        <f t="shared" si="8"/>
        <v>326.61486666666667</v>
      </c>
      <c r="X8" s="48">
        <f t="shared" si="9"/>
        <v>360.88740820759995</v>
      </c>
      <c r="Y8" s="43">
        <f t="shared" si="5"/>
        <v>34.272541540933275</v>
      </c>
    </row>
    <row r="9" spans="1:27" s="50" customFormat="1" ht="18" customHeight="1">
      <c r="A9" s="41">
        <v>5</v>
      </c>
      <c r="B9" s="28" t="s">
        <v>38</v>
      </c>
      <c r="C9" s="41">
        <v>420</v>
      </c>
      <c r="D9" s="47">
        <v>0.36220000000000002</v>
      </c>
      <c r="E9" s="48">
        <v>79.575999999999993</v>
      </c>
      <c r="F9" s="49">
        <v>88.206602219999994</v>
      </c>
      <c r="G9" s="43">
        <f t="shared" si="6"/>
        <v>8.6306022200000001</v>
      </c>
      <c r="H9" s="48">
        <v>77.86666666666666</v>
      </c>
      <c r="I9" s="48">
        <v>81.443688212599994</v>
      </c>
      <c r="J9" s="43">
        <f t="shared" si="7"/>
        <v>3.5770215459333343</v>
      </c>
      <c r="K9" s="48">
        <v>307.16335999999995</v>
      </c>
      <c r="L9" s="48">
        <v>371.57913241779994</v>
      </c>
      <c r="M9" s="43">
        <f t="shared" si="0"/>
        <v>64.415772417799985</v>
      </c>
      <c r="N9" s="48"/>
      <c r="O9" s="48">
        <v>0</v>
      </c>
      <c r="P9" s="43">
        <f t="shared" si="1"/>
        <v>0</v>
      </c>
      <c r="Q9" s="48"/>
      <c r="R9" s="48">
        <v>0</v>
      </c>
      <c r="S9" s="43">
        <f t="shared" si="2"/>
        <v>0</v>
      </c>
      <c r="T9" s="48"/>
      <c r="U9" s="48">
        <v>0</v>
      </c>
      <c r="V9" s="43">
        <f t="shared" si="3"/>
        <v>0</v>
      </c>
      <c r="W9" s="48">
        <f t="shared" si="8"/>
        <v>385.03002666666663</v>
      </c>
      <c r="X9" s="48">
        <f t="shared" si="9"/>
        <v>453.02282063039991</v>
      </c>
      <c r="Y9" s="43">
        <f t="shared" si="5"/>
        <v>67.992793963733277</v>
      </c>
    </row>
    <row r="10" spans="1:27" s="50" customFormat="1" ht="18" customHeight="1">
      <c r="A10" s="41">
        <v>6</v>
      </c>
      <c r="B10" s="28" t="s">
        <v>39</v>
      </c>
      <c r="C10" s="41">
        <v>210</v>
      </c>
      <c r="D10" s="47">
        <v>0.36220000000000002</v>
      </c>
      <c r="E10" s="48">
        <v>38.24</v>
      </c>
      <c r="F10" s="49">
        <v>38.336696799999999</v>
      </c>
      <c r="G10" s="43">
        <f t="shared" si="6"/>
        <v>9.6696799999996585E-2</v>
      </c>
      <c r="H10" s="48">
        <v>47.641666666666673</v>
      </c>
      <c r="I10" s="48">
        <v>51.91533321259999</v>
      </c>
      <c r="J10" s="43">
        <f t="shared" si="7"/>
        <v>4.2736665459333167</v>
      </c>
      <c r="K10" s="48">
        <v>147.60640000000001</v>
      </c>
      <c r="L10" s="48">
        <v>161.49716879479999</v>
      </c>
      <c r="M10" s="43">
        <f t="shared" si="0"/>
        <v>13.890768794799982</v>
      </c>
      <c r="N10" s="48"/>
      <c r="O10" s="48">
        <v>0</v>
      </c>
      <c r="P10" s="43">
        <f t="shared" si="1"/>
        <v>0</v>
      </c>
      <c r="Q10" s="48"/>
      <c r="R10" s="48">
        <v>0</v>
      </c>
      <c r="S10" s="43">
        <f t="shared" si="2"/>
        <v>0</v>
      </c>
      <c r="T10" s="48"/>
      <c r="U10" s="48">
        <v>0</v>
      </c>
      <c r="V10" s="43">
        <f t="shared" si="3"/>
        <v>0</v>
      </c>
      <c r="W10" s="48">
        <f t="shared" si="8"/>
        <v>195.24806666666669</v>
      </c>
      <c r="X10" s="48">
        <f t="shared" si="9"/>
        <v>213.41250200739998</v>
      </c>
      <c r="Y10" s="43">
        <f t="shared" si="5"/>
        <v>18.164435340733291</v>
      </c>
    </row>
    <row r="11" spans="1:27" s="50" customFormat="1" ht="18" customHeight="1">
      <c r="A11" s="41">
        <v>7</v>
      </c>
      <c r="B11" s="28" t="s">
        <v>40</v>
      </c>
      <c r="C11" s="41">
        <v>600</v>
      </c>
      <c r="D11" s="47">
        <v>0.36220000000000002</v>
      </c>
      <c r="E11" s="48">
        <v>108.79</v>
      </c>
      <c r="F11" s="49">
        <v>94.704071799999994</v>
      </c>
      <c r="G11" s="43">
        <f t="shared" si="6"/>
        <v>-14.085928200000012</v>
      </c>
      <c r="H11" s="48">
        <v>196.75</v>
      </c>
      <c r="I11" s="48">
        <v>178.83724061699999</v>
      </c>
      <c r="J11" s="43">
        <f t="shared" si="7"/>
        <v>-17.912759383000008</v>
      </c>
      <c r="K11" s="48">
        <v>398.17140000000006</v>
      </c>
      <c r="L11" s="48">
        <v>379.73718959418323</v>
      </c>
      <c r="M11" s="43">
        <f t="shared" si="0"/>
        <v>-18.434210405816827</v>
      </c>
      <c r="N11" s="48"/>
      <c r="O11" s="48">
        <v>0</v>
      </c>
      <c r="P11" s="43">
        <f t="shared" si="1"/>
        <v>0</v>
      </c>
      <c r="Q11" s="48"/>
      <c r="R11" s="48">
        <v>0</v>
      </c>
      <c r="S11" s="43">
        <f t="shared" si="2"/>
        <v>0</v>
      </c>
      <c r="T11" s="48"/>
      <c r="U11" s="48">
        <v>0</v>
      </c>
      <c r="V11" s="43">
        <f t="shared" si="3"/>
        <v>0</v>
      </c>
      <c r="W11" s="48">
        <f t="shared" si="8"/>
        <v>594.92140000000006</v>
      </c>
      <c r="X11" s="48">
        <f t="shared" si="9"/>
        <v>558.5744302111832</v>
      </c>
      <c r="Y11" s="43">
        <f t="shared" si="5"/>
        <v>-36.346969788816864</v>
      </c>
    </row>
    <row r="12" spans="1:27" s="54" customFormat="1" ht="18" customHeight="1">
      <c r="A12" s="51">
        <v>8</v>
      </c>
      <c r="B12" s="31" t="s">
        <v>84</v>
      </c>
      <c r="C12" s="51">
        <v>3910</v>
      </c>
      <c r="D12" s="52">
        <v>0.36220000000000002</v>
      </c>
      <c r="E12" s="53">
        <f>SUM(E5:E11)</f>
        <v>627.56599999999992</v>
      </c>
      <c r="F12" s="53">
        <f t="shared" ref="F12:Y12" si="10">SUM(F5:F11)</f>
        <v>637.91526035999993</v>
      </c>
      <c r="G12" s="53">
        <f t="shared" si="10"/>
        <v>10.349260359999967</v>
      </c>
      <c r="H12" s="53">
        <f t="shared" si="10"/>
        <v>858.5333333333333</v>
      </c>
      <c r="I12" s="53">
        <f t="shared" si="10"/>
        <v>695.13035902699994</v>
      </c>
      <c r="J12" s="53">
        <f t="shared" si="10"/>
        <v>-163.40297430633336</v>
      </c>
      <c r="K12" s="53">
        <f t="shared" si="10"/>
        <v>2208.11726</v>
      </c>
      <c r="L12" s="53">
        <f t="shared" si="10"/>
        <v>2699.1218285611831</v>
      </c>
      <c r="M12" s="53">
        <f t="shared" si="10"/>
        <v>491.00456856118279</v>
      </c>
      <c r="N12" s="53">
        <f t="shared" si="10"/>
        <v>0</v>
      </c>
      <c r="O12" s="53">
        <f t="shared" si="10"/>
        <v>0</v>
      </c>
      <c r="P12" s="53">
        <f t="shared" si="10"/>
        <v>0</v>
      </c>
      <c r="Q12" s="53">
        <f t="shared" si="10"/>
        <v>0</v>
      </c>
      <c r="R12" s="53">
        <f t="shared" si="10"/>
        <v>0</v>
      </c>
      <c r="S12" s="53">
        <f t="shared" si="10"/>
        <v>0</v>
      </c>
      <c r="T12" s="53">
        <f t="shared" si="10"/>
        <v>0</v>
      </c>
      <c r="U12" s="53">
        <f t="shared" si="10"/>
        <v>0</v>
      </c>
      <c r="V12" s="53">
        <f t="shared" si="10"/>
        <v>0</v>
      </c>
      <c r="W12" s="53">
        <f t="shared" si="10"/>
        <v>3066.6505933333333</v>
      </c>
      <c r="X12" s="53">
        <f t="shared" si="10"/>
        <v>3394.252187588183</v>
      </c>
      <c r="Y12" s="53">
        <f t="shared" si="10"/>
        <v>327.60159425484926</v>
      </c>
    </row>
    <row r="13" spans="1:27" s="50" customFormat="1" ht="18" customHeight="1">
      <c r="A13" s="41">
        <v>9</v>
      </c>
      <c r="B13" s="28" t="s">
        <v>41</v>
      </c>
      <c r="C13" s="41">
        <v>770</v>
      </c>
      <c r="D13" s="47">
        <v>0.36220000000000002</v>
      </c>
      <c r="E13" s="48">
        <v>15.59</v>
      </c>
      <c r="F13" s="49">
        <v>1.7685863799999999</v>
      </c>
      <c r="G13" s="43">
        <f t="shared" ref="G13:G22" si="11">F13-E13</f>
        <v>-13.82141362</v>
      </c>
      <c r="H13" s="48">
        <v>69.916666666666671</v>
      </c>
      <c r="I13" s="48">
        <v>69.916673212599989</v>
      </c>
      <c r="J13" s="43">
        <f t="shared" ref="J13:J22" si="12">I13-H13</f>
        <v>6.5459333171702383E-6</v>
      </c>
      <c r="K13" s="48">
        <v>0</v>
      </c>
      <c r="L13" s="48">
        <v>0</v>
      </c>
      <c r="M13" s="43">
        <f t="shared" ref="M13:M22" si="13">L13-K13</f>
        <v>0</v>
      </c>
      <c r="N13" s="48"/>
      <c r="O13" s="48">
        <v>0</v>
      </c>
      <c r="P13" s="43">
        <f t="shared" ref="P13:P22" si="14">O13-N13</f>
        <v>0</v>
      </c>
      <c r="Q13" s="48"/>
      <c r="R13" s="48">
        <v>0</v>
      </c>
      <c r="S13" s="43">
        <f t="shared" ref="S13:S22" si="15">R13-Q13</f>
        <v>0</v>
      </c>
      <c r="T13" s="48"/>
      <c r="U13" s="48">
        <v>0</v>
      </c>
      <c r="V13" s="43">
        <f t="shared" si="3"/>
        <v>0</v>
      </c>
      <c r="W13" s="48">
        <f t="shared" ref="W13:W22" si="16">T13+Q13+N13+K13+H13</f>
        <v>69.916666666666671</v>
      </c>
      <c r="X13" s="48">
        <f t="shared" ref="X13:X22" si="17">U13+R13+O13+L13+I13</f>
        <v>69.916673212599989</v>
      </c>
      <c r="Y13" s="43">
        <f t="shared" si="5"/>
        <v>6.5459333171702383E-6</v>
      </c>
    </row>
    <row r="14" spans="1:27" s="50" customFormat="1" ht="18" customHeight="1">
      <c r="A14" s="41">
        <v>10</v>
      </c>
      <c r="B14" s="28" t="s">
        <v>42</v>
      </c>
      <c r="C14" s="41">
        <v>90</v>
      </c>
      <c r="D14" s="47">
        <v>0.36220000000000002</v>
      </c>
      <c r="E14" s="48">
        <v>0.38</v>
      </c>
      <c r="F14" s="49">
        <v>2.1121693E-2</v>
      </c>
      <c r="G14" s="43">
        <f t="shared" si="11"/>
        <v>-0.35887830700000001</v>
      </c>
      <c r="H14" s="48">
        <v>8.0333333333333332</v>
      </c>
      <c r="I14" s="48">
        <v>8.0317849999999993</v>
      </c>
      <c r="J14" s="43">
        <f t="shared" si="12"/>
        <v>-1.5483333333339289E-3</v>
      </c>
      <c r="K14" s="48">
        <v>0</v>
      </c>
      <c r="L14" s="48">
        <v>0</v>
      </c>
      <c r="M14" s="43">
        <f t="shared" si="13"/>
        <v>0</v>
      </c>
      <c r="N14" s="48"/>
      <c r="O14" s="48">
        <v>0</v>
      </c>
      <c r="P14" s="43">
        <f t="shared" si="14"/>
        <v>0</v>
      </c>
      <c r="Q14" s="48"/>
      <c r="R14" s="48">
        <v>0</v>
      </c>
      <c r="S14" s="43">
        <f t="shared" si="15"/>
        <v>0</v>
      </c>
      <c r="T14" s="48"/>
      <c r="U14" s="48">
        <v>0</v>
      </c>
      <c r="V14" s="43">
        <f t="shared" si="3"/>
        <v>0</v>
      </c>
      <c r="W14" s="48">
        <f t="shared" si="16"/>
        <v>8.0333333333333332</v>
      </c>
      <c r="X14" s="48">
        <f t="shared" si="17"/>
        <v>8.0317849999999993</v>
      </c>
      <c r="Y14" s="43">
        <f t="shared" si="5"/>
        <v>-1.5483333333339289E-3</v>
      </c>
    </row>
    <row r="15" spans="1:27" s="50" customFormat="1" ht="18" customHeight="1">
      <c r="A15" s="41">
        <v>11</v>
      </c>
      <c r="B15" s="28" t="s">
        <v>43</v>
      </c>
      <c r="C15" s="41">
        <v>50</v>
      </c>
      <c r="D15" s="47">
        <v>0.36220000000000002</v>
      </c>
      <c r="E15" s="48">
        <v>0.36</v>
      </c>
      <c r="F15" s="49">
        <v>7.8380079999999991E-2</v>
      </c>
      <c r="G15" s="43">
        <f t="shared" si="11"/>
        <v>-0.28161992000000002</v>
      </c>
      <c r="H15" s="48">
        <v>14.924999999999999</v>
      </c>
      <c r="I15" s="48">
        <v>14.928676787399999</v>
      </c>
      <c r="J15" s="43">
        <f t="shared" si="12"/>
        <v>3.6767873999998812E-3</v>
      </c>
      <c r="K15" s="48">
        <v>0</v>
      </c>
      <c r="L15" s="48">
        <v>0</v>
      </c>
      <c r="M15" s="43">
        <f t="shared" si="13"/>
        <v>0</v>
      </c>
      <c r="N15" s="48"/>
      <c r="O15" s="48">
        <v>0</v>
      </c>
      <c r="P15" s="43">
        <f t="shared" si="14"/>
        <v>0</v>
      </c>
      <c r="Q15" s="48"/>
      <c r="R15" s="48">
        <v>0</v>
      </c>
      <c r="S15" s="43">
        <f t="shared" si="15"/>
        <v>0</v>
      </c>
      <c r="T15" s="48"/>
      <c r="U15" s="48">
        <v>0</v>
      </c>
      <c r="V15" s="43">
        <f t="shared" si="3"/>
        <v>0</v>
      </c>
      <c r="W15" s="48">
        <f t="shared" si="16"/>
        <v>14.924999999999999</v>
      </c>
      <c r="X15" s="48">
        <f t="shared" si="17"/>
        <v>14.928676787399999</v>
      </c>
      <c r="Y15" s="43">
        <f t="shared" si="5"/>
        <v>3.6767873999998812E-3</v>
      </c>
    </row>
    <row r="16" spans="1:27" s="50" customFormat="1" ht="18" customHeight="1">
      <c r="A16" s="41">
        <v>12</v>
      </c>
      <c r="B16" s="28" t="s">
        <v>44</v>
      </c>
      <c r="C16" s="64">
        <v>725</v>
      </c>
      <c r="D16" s="47">
        <v>0.36220000000000002</v>
      </c>
      <c r="E16" s="48">
        <v>21.4</v>
      </c>
      <c r="F16" s="49">
        <v>8.7523909549999992</v>
      </c>
      <c r="G16" s="43">
        <f t="shared" si="11"/>
        <v>-12.647609044999999</v>
      </c>
      <c r="H16" s="48">
        <v>75.99166666666666</v>
      </c>
      <c r="I16" s="48">
        <v>25.155164514799996</v>
      </c>
      <c r="J16" s="43">
        <f t="shared" si="12"/>
        <v>-50.836502151866668</v>
      </c>
      <c r="K16" s="48">
        <v>0</v>
      </c>
      <c r="L16" s="48">
        <v>0</v>
      </c>
      <c r="M16" s="43">
        <f t="shared" si="13"/>
        <v>0</v>
      </c>
      <c r="N16" s="48"/>
      <c r="O16" s="48">
        <v>0</v>
      </c>
      <c r="P16" s="43">
        <f t="shared" si="14"/>
        <v>0</v>
      </c>
      <c r="Q16" s="48"/>
      <c r="R16" s="48">
        <v>0</v>
      </c>
      <c r="S16" s="43">
        <f t="shared" si="15"/>
        <v>0</v>
      </c>
      <c r="T16" s="48"/>
      <c r="U16" s="48">
        <v>0</v>
      </c>
      <c r="V16" s="43">
        <f t="shared" si="3"/>
        <v>0</v>
      </c>
      <c r="W16" s="48">
        <f t="shared" si="16"/>
        <v>75.99166666666666</v>
      </c>
      <c r="X16" s="48">
        <f t="shared" si="17"/>
        <v>25.155164514799996</v>
      </c>
      <c r="Y16" s="43">
        <f t="shared" si="5"/>
        <v>-50.836502151866668</v>
      </c>
    </row>
    <row r="17" spans="1:25" s="50" customFormat="1" ht="18" customHeight="1">
      <c r="A17" s="41">
        <v>13</v>
      </c>
      <c r="B17" s="28" t="s">
        <v>45</v>
      </c>
      <c r="C17" s="64"/>
      <c r="D17" s="47">
        <v>0.36220000000000002</v>
      </c>
      <c r="E17" s="48">
        <v>38.119999999999997</v>
      </c>
      <c r="F17" s="49">
        <v>29.695826500599999</v>
      </c>
      <c r="G17" s="43">
        <f t="shared" si="11"/>
        <v>-8.4241734993999984</v>
      </c>
      <c r="H17" s="48">
        <v>0</v>
      </c>
      <c r="I17" s="48">
        <v>48.214065742599992</v>
      </c>
      <c r="J17" s="43">
        <f t="shared" si="12"/>
        <v>48.214065742599992</v>
      </c>
      <c r="K17" s="48">
        <v>0</v>
      </c>
      <c r="L17" s="48">
        <v>0</v>
      </c>
      <c r="M17" s="43">
        <f t="shared" si="13"/>
        <v>0</v>
      </c>
      <c r="N17" s="48"/>
      <c r="O17" s="48">
        <v>0</v>
      </c>
      <c r="P17" s="43">
        <f t="shared" si="14"/>
        <v>0</v>
      </c>
      <c r="Q17" s="48"/>
      <c r="R17" s="48">
        <v>0</v>
      </c>
      <c r="S17" s="43">
        <f t="shared" si="15"/>
        <v>0</v>
      </c>
      <c r="T17" s="48"/>
      <c r="U17" s="48">
        <v>0</v>
      </c>
      <c r="V17" s="43">
        <f t="shared" si="3"/>
        <v>0</v>
      </c>
      <c r="W17" s="48">
        <f t="shared" si="16"/>
        <v>0</v>
      </c>
      <c r="X17" s="48">
        <f t="shared" si="17"/>
        <v>48.214065742599992</v>
      </c>
      <c r="Y17" s="43">
        <f t="shared" si="5"/>
        <v>48.214065742599992</v>
      </c>
    </row>
    <row r="18" spans="1:25" s="50" customFormat="1" ht="18" customHeight="1">
      <c r="A18" s="41">
        <v>14</v>
      </c>
      <c r="B18" s="28" t="s">
        <v>46</v>
      </c>
      <c r="C18" s="64"/>
      <c r="D18" s="47">
        <v>0.36220000000000002</v>
      </c>
      <c r="E18" s="48">
        <v>2.66</v>
      </c>
      <c r="F18" s="49">
        <v>0.96712362139999997</v>
      </c>
      <c r="G18" s="43">
        <f t="shared" si="11"/>
        <v>-1.6928763786000003</v>
      </c>
      <c r="H18" s="48">
        <v>0</v>
      </c>
      <c r="I18" s="48">
        <v>2.6203297425999996</v>
      </c>
      <c r="J18" s="43">
        <f t="shared" si="12"/>
        <v>2.6203297425999996</v>
      </c>
      <c r="K18" s="48">
        <v>0</v>
      </c>
      <c r="L18" s="48">
        <v>0</v>
      </c>
      <c r="M18" s="43">
        <f t="shared" si="13"/>
        <v>0</v>
      </c>
      <c r="N18" s="48"/>
      <c r="O18" s="48">
        <v>0</v>
      </c>
      <c r="P18" s="43">
        <f t="shared" si="14"/>
        <v>0</v>
      </c>
      <c r="Q18" s="48"/>
      <c r="R18" s="48">
        <v>0</v>
      </c>
      <c r="S18" s="43">
        <f t="shared" si="15"/>
        <v>0</v>
      </c>
      <c r="T18" s="48"/>
      <c r="U18" s="48">
        <v>0</v>
      </c>
      <c r="V18" s="43">
        <f t="shared" si="3"/>
        <v>0</v>
      </c>
      <c r="W18" s="48">
        <f t="shared" si="16"/>
        <v>0</v>
      </c>
      <c r="X18" s="48">
        <f t="shared" si="17"/>
        <v>2.6203297425999996</v>
      </c>
      <c r="Y18" s="43">
        <f t="shared" si="5"/>
        <v>2.6203297425999996</v>
      </c>
    </row>
    <row r="19" spans="1:25" s="50" customFormat="1" ht="18" customHeight="1">
      <c r="A19" s="41">
        <v>15</v>
      </c>
      <c r="B19" s="28" t="s">
        <v>47</v>
      </c>
      <c r="C19" s="41">
        <v>20</v>
      </c>
      <c r="D19" s="47">
        <v>0.36220000000000002</v>
      </c>
      <c r="E19" s="48">
        <v>0</v>
      </c>
      <c r="F19" s="49">
        <v>-4.0515691999999997E-3</v>
      </c>
      <c r="G19" s="43">
        <f t="shared" si="11"/>
        <v>-4.0515691999999997E-3</v>
      </c>
      <c r="H19" s="48">
        <v>4.1583333333333332</v>
      </c>
      <c r="I19" s="48">
        <v>4.1592632126</v>
      </c>
      <c r="J19" s="43">
        <f t="shared" si="12"/>
        <v>9.2987926666676657E-4</v>
      </c>
      <c r="K19" s="48">
        <v>0</v>
      </c>
      <c r="L19" s="48">
        <v>0</v>
      </c>
      <c r="M19" s="43">
        <f t="shared" si="13"/>
        <v>0</v>
      </c>
      <c r="N19" s="48"/>
      <c r="O19" s="48">
        <v>0</v>
      </c>
      <c r="P19" s="43">
        <f t="shared" si="14"/>
        <v>0</v>
      </c>
      <c r="Q19" s="48"/>
      <c r="R19" s="48">
        <v>0</v>
      </c>
      <c r="S19" s="43">
        <f t="shared" si="15"/>
        <v>0</v>
      </c>
      <c r="T19" s="48"/>
      <c r="U19" s="48">
        <v>0</v>
      </c>
      <c r="V19" s="43">
        <f t="shared" si="3"/>
        <v>0</v>
      </c>
      <c r="W19" s="48">
        <f t="shared" si="16"/>
        <v>4.1583333333333332</v>
      </c>
      <c r="X19" s="48">
        <f t="shared" si="17"/>
        <v>4.1592632126</v>
      </c>
      <c r="Y19" s="43">
        <f t="shared" si="5"/>
        <v>9.2987926666676657E-4</v>
      </c>
    </row>
    <row r="20" spans="1:25" s="50" customFormat="1" ht="18" customHeight="1">
      <c r="A20" s="41">
        <v>16</v>
      </c>
      <c r="B20" s="28" t="s">
        <v>48</v>
      </c>
      <c r="C20" s="41">
        <v>1</v>
      </c>
      <c r="D20" s="47">
        <v>0.36220000000000002</v>
      </c>
      <c r="E20" s="48">
        <v>0.05</v>
      </c>
      <c r="F20" s="49">
        <v>9.777588999999999E-2</v>
      </c>
      <c r="G20" s="43">
        <f t="shared" si="11"/>
        <v>4.7775889999999988E-2</v>
      </c>
      <c r="H20" s="48">
        <v>0.56666666666666665</v>
      </c>
      <c r="I20" s="48">
        <v>0.56744678739999987</v>
      </c>
      <c r="J20" s="43">
        <f t="shared" si="12"/>
        <v>7.8012073333322274E-4</v>
      </c>
      <c r="K20" s="48">
        <v>0</v>
      </c>
      <c r="L20" s="48">
        <v>0</v>
      </c>
      <c r="M20" s="43">
        <f t="shared" si="13"/>
        <v>0</v>
      </c>
      <c r="N20" s="48"/>
      <c r="O20" s="48">
        <v>0</v>
      </c>
      <c r="P20" s="43">
        <f t="shared" si="14"/>
        <v>0</v>
      </c>
      <c r="Q20" s="48"/>
      <c r="R20" s="48">
        <v>0</v>
      </c>
      <c r="S20" s="43">
        <f t="shared" si="15"/>
        <v>0</v>
      </c>
      <c r="T20" s="48"/>
      <c r="U20" s="48">
        <v>0</v>
      </c>
      <c r="V20" s="43">
        <f t="shared" si="3"/>
        <v>0</v>
      </c>
      <c r="W20" s="48">
        <f t="shared" si="16"/>
        <v>0.56666666666666665</v>
      </c>
      <c r="X20" s="48">
        <f t="shared" si="17"/>
        <v>0.56744678739999987</v>
      </c>
      <c r="Y20" s="43">
        <f t="shared" si="5"/>
        <v>7.8012073333322274E-4</v>
      </c>
    </row>
    <row r="21" spans="1:25" s="50" customFormat="1" ht="18" customHeight="1">
      <c r="A21" s="41">
        <v>17</v>
      </c>
      <c r="B21" s="28" t="s">
        <v>49</v>
      </c>
      <c r="C21" s="64">
        <v>141.6</v>
      </c>
      <c r="D21" s="47">
        <v>0.36220000000000002</v>
      </c>
      <c r="E21" s="48">
        <v>10.78</v>
      </c>
      <c r="F21" s="49">
        <v>9.12157236</v>
      </c>
      <c r="G21" s="43">
        <f t="shared" si="11"/>
        <v>-1.6584276399999993</v>
      </c>
      <c r="H21" s="48">
        <v>20.483333333333334</v>
      </c>
      <c r="I21" s="48">
        <v>12.150582141999999</v>
      </c>
      <c r="J21" s="43">
        <f t="shared" si="12"/>
        <v>-8.332751191333335</v>
      </c>
      <c r="K21" s="48">
        <v>0</v>
      </c>
      <c r="L21" s="48">
        <v>0</v>
      </c>
      <c r="M21" s="43">
        <f t="shared" si="13"/>
        <v>0</v>
      </c>
      <c r="N21" s="48"/>
      <c r="O21" s="48">
        <v>0</v>
      </c>
      <c r="P21" s="43">
        <f t="shared" si="14"/>
        <v>0</v>
      </c>
      <c r="Q21" s="48"/>
      <c r="R21" s="48">
        <v>0</v>
      </c>
      <c r="S21" s="43">
        <f t="shared" si="15"/>
        <v>0</v>
      </c>
      <c r="T21" s="48"/>
      <c r="U21" s="48">
        <v>0</v>
      </c>
      <c r="V21" s="43">
        <f t="shared" si="3"/>
        <v>0</v>
      </c>
      <c r="W21" s="48">
        <f t="shared" si="16"/>
        <v>20.483333333333334</v>
      </c>
      <c r="X21" s="48">
        <f t="shared" si="17"/>
        <v>12.150582141999999</v>
      </c>
      <c r="Y21" s="43">
        <f t="shared" si="5"/>
        <v>-8.332751191333335</v>
      </c>
    </row>
    <row r="22" spans="1:25" s="50" customFormat="1" ht="18" customHeight="1">
      <c r="A22" s="41">
        <v>18</v>
      </c>
      <c r="B22" s="28" t="s">
        <v>50</v>
      </c>
      <c r="C22" s="64"/>
      <c r="D22" s="47">
        <v>0.36220000000000002</v>
      </c>
      <c r="E22" s="48">
        <v>1.03</v>
      </c>
      <c r="F22" s="49">
        <v>1.1242687999999998</v>
      </c>
      <c r="G22" s="43">
        <f t="shared" si="11"/>
        <v>9.4268799999999819E-2</v>
      </c>
      <c r="H22" s="48">
        <v>0</v>
      </c>
      <c r="I22" s="48">
        <v>8.3318278579999987</v>
      </c>
      <c r="J22" s="43">
        <f t="shared" si="12"/>
        <v>8.3318278579999987</v>
      </c>
      <c r="K22" s="48">
        <v>0</v>
      </c>
      <c r="L22" s="48">
        <v>0</v>
      </c>
      <c r="M22" s="43">
        <f t="shared" si="13"/>
        <v>0</v>
      </c>
      <c r="N22" s="48"/>
      <c r="O22" s="48">
        <v>0</v>
      </c>
      <c r="P22" s="43">
        <f t="shared" si="14"/>
        <v>0</v>
      </c>
      <c r="Q22" s="48"/>
      <c r="R22" s="48">
        <v>0</v>
      </c>
      <c r="S22" s="43">
        <f t="shared" si="15"/>
        <v>0</v>
      </c>
      <c r="T22" s="48"/>
      <c r="U22" s="48">
        <v>0</v>
      </c>
      <c r="V22" s="43">
        <f t="shared" si="3"/>
        <v>0</v>
      </c>
      <c r="W22" s="48">
        <f t="shared" si="16"/>
        <v>0</v>
      </c>
      <c r="X22" s="48">
        <f t="shared" si="17"/>
        <v>8.3318278579999987</v>
      </c>
      <c r="Y22" s="43">
        <f t="shared" si="5"/>
        <v>8.3318278579999987</v>
      </c>
    </row>
    <row r="23" spans="1:25" s="33" customFormat="1" ht="18" customHeight="1">
      <c r="A23" s="30">
        <v>19</v>
      </c>
      <c r="B23" s="31" t="s">
        <v>83</v>
      </c>
      <c r="C23" s="30">
        <v>1797.6</v>
      </c>
      <c r="D23" s="32">
        <v>0.36220000000000002</v>
      </c>
      <c r="E23" s="39">
        <f>SUM(E13:E22)</f>
        <v>90.36999999999999</v>
      </c>
      <c r="F23" s="39">
        <f t="shared" ref="F23:Y23" si="18">SUM(F13:F22)</f>
        <v>51.6229947108</v>
      </c>
      <c r="G23" s="39">
        <f t="shared" si="18"/>
        <v>-38.747005289199997</v>
      </c>
      <c r="H23" s="39">
        <f t="shared" si="18"/>
        <v>194.07499999999999</v>
      </c>
      <c r="I23" s="39">
        <f t="shared" si="18"/>
        <v>194.07581499999995</v>
      </c>
      <c r="J23" s="39">
        <f t="shared" si="18"/>
        <v>8.1499999996914596E-4</v>
      </c>
      <c r="K23" s="39">
        <f t="shared" si="18"/>
        <v>0</v>
      </c>
      <c r="L23" s="39">
        <f t="shared" si="18"/>
        <v>0</v>
      </c>
      <c r="M23" s="39">
        <f t="shared" si="18"/>
        <v>0</v>
      </c>
      <c r="N23" s="39">
        <f t="shared" si="18"/>
        <v>0</v>
      </c>
      <c r="O23" s="39">
        <f t="shared" si="18"/>
        <v>0</v>
      </c>
      <c r="P23" s="39">
        <f t="shared" si="18"/>
        <v>0</v>
      </c>
      <c r="Q23" s="39">
        <f t="shared" si="18"/>
        <v>0</v>
      </c>
      <c r="R23" s="39">
        <f t="shared" si="18"/>
        <v>0</v>
      </c>
      <c r="S23" s="39">
        <f t="shared" si="18"/>
        <v>0</v>
      </c>
      <c r="T23" s="39">
        <f t="shared" si="18"/>
        <v>0</v>
      </c>
      <c r="U23" s="39">
        <f t="shared" si="18"/>
        <v>0</v>
      </c>
      <c r="V23" s="39">
        <f t="shared" si="18"/>
        <v>0</v>
      </c>
      <c r="W23" s="39">
        <f t="shared" si="18"/>
        <v>194.07499999999999</v>
      </c>
      <c r="X23" s="39">
        <f t="shared" si="18"/>
        <v>194.07581499999995</v>
      </c>
      <c r="Y23" s="39">
        <f t="shared" si="18"/>
        <v>8.1499999996914596E-4</v>
      </c>
    </row>
    <row r="24" spans="1:25" ht="18" customHeight="1">
      <c r="A24" s="27">
        <v>20</v>
      </c>
      <c r="B24" s="28" t="s">
        <v>137</v>
      </c>
      <c r="C24" s="27">
        <v>2100</v>
      </c>
      <c r="D24" s="29">
        <v>0.36220000000000002</v>
      </c>
      <c r="E24" s="43">
        <v>74.11</v>
      </c>
      <c r="F24" s="44">
        <v>51.1888215866</v>
      </c>
      <c r="G24" s="43">
        <f t="shared" ref="G24:G40" si="19">F24-E24</f>
        <v>-22.9211784134</v>
      </c>
      <c r="H24" s="43">
        <v>44.974999999999994</v>
      </c>
      <c r="I24" s="43">
        <v>40.011741045799994</v>
      </c>
      <c r="J24" s="43">
        <f t="shared" ref="J24:J40" si="20">I24-H24</f>
        <v>-4.9632589542000005</v>
      </c>
      <c r="K24" s="43">
        <v>209.7313</v>
      </c>
      <c r="L24" s="43">
        <v>173.01821691199996</v>
      </c>
      <c r="M24" s="43">
        <f t="shared" ref="M24:M40" si="21">L24-K24</f>
        <v>-36.713083088000047</v>
      </c>
      <c r="N24" s="43"/>
      <c r="O24" s="43">
        <v>0</v>
      </c>
      <c r="P24" s="43">
        <f t="shared" ref="P24:P40" si="22">O24-N24</f>
        <v>0</v>
      </c>
      <c r="Q24" s="43"/>
      <c r="R24" s="43">
        <v>0</v>
      </c>
      <c r="S24" s="43">
        <f t="shared" ref="S24:S40" si="23">R24-Q24</f>
        <v>0</v>
      </c>
      <c r="T24" s="43"/>
      <c r="U24" s="43">
        <v>0</v>
      </c>
      <c r="V24" s="43">
        <f t="shared" si="3"/>
        <v>0</v>
      </c>
      <c r="W24" s="43">
        <f t="shared" ref="W24:W40" si="24">T24+Q24+N24+K24+H24</f>
        <v>254.7063</v>
      </c>
      <c r="X24" s="43">
        <f t="shared" ref="X24:X40" si="25">U24+R24+O24+L24+I24</f>
        <v>213.02995795779995</v>
      </c>
      <c r="Y24" s="43">
        <f t="shared" si="5"/>
        <v>-41.676342042200048</v>
      </c>
    </row>
    <row r="25" spans="1:25" ht="18" customHeight="1">
      <c r="A25" s="27">
        <v>21</v>
      </c>
      <c r="B25" s="28" t="s">
        <v>52</v>
      </c>
      <c r="C25" s="27">
        <v>1000</v>
      </c>
      <c r="D25" s="29">
        <v>0.36220000000000002</v>
      </c>
      <c r="E25" s="43">
        <v>107.56</v>
      </c>
      <c r="F25" s="44">
        <v>92.009795667599988</v>
      </c>
      <c r="G25" s="43">
        <f t="shared" si="19"/>
        <v>-15.550204332400014</v>
      </c>
      <c r="H25" s="43">
        <v>91.991666666666674</v>
      </c>
      <c r="I25" s="43">
        <v>99.012892825600005</v>
      </c>
      <c r="J25" s="43">
        <f t="shared" si="20"/>
        <v>7.0212261589333309</v>
      </c>
      <c r="K25" s="43">
        <v>321.60440000000006</v>
      </c>
      <c r="L25" s="43">
        <v>444.22329332959998</v>
      </c>
      <c r="M25" s="43">
        <f t="shared" si="21"/>
        <v>122.61889332959993</v>
      </c>
      <c r="N25" s="43"/>
      <c r="O25" s="43">
        <v>0</v>
      </c>
      <c r="P25" s="43">
        <f t="shared" si="22"/>
        <v>0</v>
      </c>
      <c r="Q25" s="43"/>
      <c r="R25" s="43">
        <v>0</v>
      </c>
      <c r="S25" s="43">
        <f t="shared" si="23"/>
        <v>0</v>
      </c>
      <c r="T25" s="43"/>
      <c r="U25" s="43">
        <v>0</v>
      </c>
      <c r="V25" s="43">
        <f t="shared" si="3"/>
        <v>0</v>
      </c>
      <c r="W25" s="43">
        <f t="shared" si="24"/>
        <v>413.59606666666673</v>
      </c>
      <c r="X25" s="43">
        <f t="shared" si="25"/>
        <v>543.23618615520002</v>
      </c>
      <c r="Y25" s="43">
        <f t="shared" si="5"/>
        <v>129.64011948853329</v>
      </c>
    </row>
    <row r="26" spans="1:25" ht="18" customHeight="1">
      <c r="A26" s="27">
        <v>22</v>
      </c>
      <c r="B26" s="28" t="s">
        <v>53</v>
      </c>
      <c r="C26" s="27">
        <v>1000</v>
      </c>
      <c r="D26" s="29">
        <v>0.36220000000000002</v>
      </c>
      <c r="E26" s="43">
        <v>49.89</v>
      </c>
      <c r="F26" s="44">
        <v>44.041395334800001</v>
      </c>
      <c r="G26" s="43">
        <f t="shared" si="19"/>
        <v>-5.8486046651999999</v>
      </c>
      <c r="H26" s="43">
        <v>64.941666666666677</v>
      </c>
      <c r="I26" s="43">
        <v>63.905648011999993</v>
      </c>
      <c r="J26" s="43">
        <f t="shared" si="20"/>
        <v>-1.0360186546666839</v>
      </c>
      <c r="K26" s="43">
        <v>137.19749999999999</v>
      </c>
      <c r="L26" s="43">
        <v>209.94533127919999</v>
      </c>
      <c r="M26" s="43">
        <f t="shared" si="21"/>
        <v>72.7478312792</v>
      </c>
      <c r="N26" s="43"/>
      <c r="O26" s="43">
        <v>0</v>
      </c>
      <c r="P26" s="43">
        <f t="shared" si="22"/>
        <v>0</v>
      </c>
      <c r="Q26" s="43"/>
      <c r="R26" s="43">
        <v>0</v>
      </c>
      <c r="S26" s="43">
        <f t="shared" si="23"/>
        <v>0</v>
      </c>
      <c r="T26" s="43"/>
      <c r="U26" s="43">
        <v>0</v>
      </c>
      <c r="V26" s="43">
        <f t="shared" si="3"/>
        <v>0</v>
      </c>
      <c r="W26" s="43">
        <f t="shared" si="24"/>
        <v>202.13916666666665</v>
      </c>
      <c r="X26" s="43">
        <f t="shared" si="25"/>
        <v>273.85097929119996</v>
      </c>
      <c r="Y26" s="43">
        <f t="shared" si="5"/>
        <v>71.711812624533309</v>
      </c>
    </row>
    <row r="27" spans="1:25" ht="18" customHeight="1">
      <c r="A27" s="27">
        <v>23</v>
      </c>
      <c r="B27" s="28" t="s">
        <v>54</v>
      </c>
      <c r="C27" s="27">
        <v>2000</v>
      </c>
      <c r="D27" s="29">
        <v>0.36220000000000002</v>
      </c>
      <c r="E27" s="43">
        <v>41.08</v>
      </c>
      <c r="F27" s="44">
        <v>42.758645562599995</v>
      </c>
      <c r="G27" s="43">
        <f t="shared" si="19"/>
        <v>1.6786455625999963</v>
      </c>
      <c r="H27" s="43">
        <v>26.6</v>
      </c>
      <c r="I27" s="43">
        <v>30.597805916599995</v>
      </c>
      <c r="J27" s="43">
        <f t="shared" si="20"/>
        <v>3.9978059165999937</v>
      </c>
      <c r="K27" s="43">
        <v>71.89</v>
      </c>
      <c r="L27" s="43">
        <v>72.005559209999987</v>
      </c>
      <c r="M27" s="43">
        <f t="shared" si="21"/>
        <v>0.11555920999998648</v>
      </c>
      <c r="N27" s="43"/>
      <c r="O27" s="43">
        <v>3.0468618955999998</v>
      </c>
      <c r="P27" s="43">
        <f t="shared" si="22"/>
        <v>3.0468618955999998</v>
      </c>
      <c r="Q27" s="43"/>
      <c r="R27" s="43">
        <v>0</v>
      </c>
      <c r="S27" s="43">
        <f t="shared" si="23"/>
        <v>0</v>
      </c>
      <c r="T27" s="43"/>
      <c r="U27" s="43">
        <v>0</v>
      </c>
      <c r="V27" s="43">
        <f t="shared" si="3"/>
        <v>0</v>
      </c>
      <c r="W27" s="43">
        <f t="shared" si="24"/>
        <v>98.490000000000009</v>
      </c>
      <c r="X27" s="43">
        <f t="shared" si="25"/>
        <v>105.65022702219999</v>
      </c>
      <c r="Y27" s="43">
        <f t="shared" si="5"/>
        <v>7.160227022199976</v>
      </c>
    </row>
    <row r="28" spans="1:25" ht="18" customHeight="1">
      <c r="A28" s="27">
        <v>24</v>
      </c>
      <c r="B28" s="28" t="s">
        <v>55</v>
      </c>
      <c r="C28" s="27">
        <v>500</v>
      </c>
      <c r="D28" s="29">
        <v>0.36220000000000002</v>
      </c>
      <c r="E28" s="43">
        <v>17.36</v>
      </c>
      <c r="F28" s="44">
        <v>13.2723398094</v>
      </c>
      <c r="G28" s="43">
        <f t="shared" si="19"/>
        <v>-4.0876601905999994</v>
      </c>
      <c r="H28" s="43">
        <v>11.225000000000001</v>
      </c>
      <c r="I28" s="43">
        <v>11.4829120792</v>
      </c>
      <c r="J28" s="43">
        <f t="shared" si="20"/>
        <v>0.2579120791999987</v>
      </c>
      <c r="K28" s="43">
        <v>48.260799999999996</v>
      </c>
      <c r="L28" s="43">
        <v>44.210164235800001</v>
      </c>
      <c r="M28" s="43">
        <f t="shared" si="21"/>
        <v>-4.0506357641999955</v>
      </c>
      <c r="N28" s="43"/>
      <c r="O28" s="43">
        <v>0</v>
      </c>
      <c r="P28" s="43">
        <f t="shared" si="22"/>
        <v>0</v>
      </c>
      <c r="Q28" s="43"/>
      <c r="R28" s="43">
        <v>0</v>
      </c>
      <c r="S28" s="43">
        <f t="shared" si="23"/>
        <v>0</v>
      </c>
      <c r="T28" s="43"/>
      <c r="U28" s="43">
        <v>0</v>
      </c>
      <c r="V28" s="43">
        <f t="shared" si="3"/>
        <v>0</v>
      </c>
      <c r="W28" s="43">
        <f t="shared" si="24"/>
        <v>59.485799999999998</v>
      </c>
      <c r="X28" s="43">
        <f t="shared" si="25"/>
        <v>55.693076314999999</v>
      </c>
      <c r="Y28" s="43">
        <f t="shared" si="5"/>
        <v>-3.7927236849999986</v>
      </c>
    </row>
    <row r="29" spans="1:25" ht="18" customHeight="1">
      <c r="A29" s="27">
        <v>25</v>
      </c>
      <c r="B29" s="28" t="s">
        <v>56</v>
      </c>
      <c r="C29" s="27">
        <v>2400</v>
      </c>
      <c r="D29" s="29">
        <v>0.36220000000000002</v>
      </c>
      <c r="E29" s="43">
        <v>0</v>
      </c>
      <c r="F29" s="44">
        <v>31.415501392599996</v>
      </c>
      <c r="G29" s="43">
        <f t="shared" si="19"/>
        <v>31.415501392599996</v>
      </c>
      <c r="H29" s="43">
        <v>0</v>
      </c>
      <c r="I29" s="43">
        <v>72.613760741399986</v>
      </c>
      <c r="J29" s="43">
        <f t="shared" si="20"/>
        <v>72.613760741399986</v>
      </c>
      <c r="K29" s="43">
        <v>0</v>
      </c>
      <c r="L29" s="43">
        <v>173.947631167</v>
      </c>
      <c r="M29" s="43">
        <f t="shared" si="21"/>
        <v>173.947631167</v>
      </c>
      <c r="N29" s="43"/>
      <c r="O29" s="43">
        <v>0</v>
      </c>
      <c r="P29" s="43">
        <f t="shared" si="22"/>
        <v>0</v>
      </c>
      <c r="Q29" s="43"/>
      <c r="R29" s="43">
        <v>0</v>
      </c>
      <c r="S29" s="43">
        <f t="shared" si="23"/>
        <v>0</v>
      </c>
      <c r="T29" s="43"/>
      <c r="U29" s="43">
        <v>0</v>
      </c>
      <c r="V29" s="43">
        <f t="shared" si="3"/>
        <v>0</v>
      </c>
      <c r="W29" s="43">
        <f t="shared" si="24"/>
        <v>0</v>
      </c>
      <c r="X29" s="43">
        <f t="shared" si="25"/>
        <v>246.56139190839997</v>
      </c>
      <c r="Y29" s="43">
        <f t="shared" si="5"/>
        <v>246.56139190839997</v>
      </c>
    </row>
    <row r="30" spans="1:25" ht="18" customHeight="1">
      <c r="A30" s="27">
        <v>26</v>
      </c>
      <c r="B30" s="28" t="s">
        <v>57</v>
      </c>
      <c r="C30" s="27">
        <v>1500</v>
      </c>
      <c r="D30" s="29">
        <v>0.36220000000000002</v>
      </c>
      <c r="E30" s="43">
        <v>0</v>
      </c>
      <c r="F30" s="44">
        <v>18.524977972999999</v>
      </c>
      <c r="G30" s="43">
        <f t="shared" si="19"/>
        <v>18.524977972999999</v>
      </c>
      <c r="H30" s="43">
        <v>0</v>
      </c>
      <c r="I30" s="43">
        <v>30.795031784999995</v>
      </c>
      <c r="J30" s="43">
        <f t="shared" si="20"/>
        <v>30.795031784999995</v>
      </c>
      <c r="K30" s="43">
        <v>0</v>
      </c>
      <c r="L30" s="43">
        <v>61.058327167199991</v>
      </c>
      <c r="M30" s="43">
        <f t="shared" si="21"/>
        <v>61.058327167199991</v>
      </c>
      <c r="N30" s="43"/>
      <c r="O30" s="43">
        <v>0.34870297919999993</v>
      </c>
      <c r="P30" s="43">
        <f t="shared" si="22"/>
        <v>0.34870297919999993</v>
      </c>
      <c r="Q30" s="43"/>
      <c r="R30" s="43">
        <v>0</v>
      </c>
      <c r="S30" s="43">
        <f t="shared" si="23"/>
        <v>0</v>
      </c>
      <c r="T30" s="43"/>
      <c r="U30" s="43">
        <v>0</v>
      </c>
      <c r="V30" s="43">
        <f t="shared" si="3"/>
        <v>0</v>
      </c>
      <c r="W30" s="43">
        <f t="shared" si="24"/>
        <v>0</v>
      </c>
      <c r="X30" s="43">
        <f t="shared" si="25"/>
        <v>92.202061931399982</v>
      </c>
      <c r="Y30" s="43">
        <f t="shared" si="5"/>
        <v>92.202061931399982</v>
      </c>
    </row>
    <row r="31" spans="1:25" ht="18" customHeight="1">
      <c r="A31" s="27">
        <v>27</v>
      </c>
      <c r="B31" s="28" t="s">
        <v>58</v>
      </c>
      <c r="C31" s="27">
        <v>630</v>
      </c>
      <c r="D31" s="29">
        <v>0.36220000000000002</v>
      </c>
      <c r="E31" s="43">
        <v>11.71</v>
      </c>
      <c r="F31" s="44">
        <v>5.5526469747999991</v>
      </c>
      <c r="G31" s="43">
        <f t="shared" si="19"/>
        <v>-6.1573530252000017</v>
      </c>
      <c r="H31" s="43">
        <v>5.958333333333333</v>
      </c>
      <c r="I31" s="43">
        <v>4.8141918038</v>
      </c>
      <c r="J31" s="43">
        <f t="shared" si="20"/>
        <v>-1.144141529533333</v>
      </c>
      <c r="K31" s="43">
        <v>31.031500000000001</v>
      </c>
      <c r="L31" s="43">
        <v>17.796233746199999</v>
      </c>
      <c r="M31" s="43">
        <f t="shared" si="21"/>
        <v>-13.235266253800003</v>
      </c>
      <c r="N31" s="43"/>
      <c r="O31" s="43">
        <v>0</v>
      </c>
      <c r="P31" s="43">
        <f t="shared" si="22"/>
        <v>0</v>
      </c>
      <c r="Q31" s="43"/>
      <c r="R31" s="43">
        <v>0</v>
      </c>
      <c r="S31" s="43">
        <f t="shared" si="23"/>
        <v>0</v>
      </c>
      <c r="T31" s="43"/>
      <c r="U31" s="43">
        <v>0</v>
      </c>
      <c r="V31" s="43">
        <f t="shared" si="3"/>
        <v>0</v>
      </c>
      <c r="W31" s="43">
        <f t="shared" si="24"/>
        <v>36.989833333333337</v>
      </c>
      <c r="X31" s="43">
        <f t="shared" si="25"/>
        <v>22.610425549999999</v>
      </c>
      <c r="Y31" s="43">
        <f t="shared" si="5"/>
        <v>-14.379407783333338</v>
      </c>
    </row>
    <row r="32" spans="1:25" ht="18" customHeight="1">
      <c r="A32" s="27">
        <v>28</v>
      </c>
      <c r="B32" s="28" t="s">
        <v>59</v>
      </c>
      <c r="C32" s="27">
        <v>840</v>
      </c>
      <c r="D32" s="29">
        <v>0.36220000000000002</v>
      </c>
      <c r="E32" s="43">
        <v>20.61</v>
      </c>
      <c r="F32" s="44">
        <v>9.5641380203999997</v>
      </c>
      <c r="G32" s="43">
        <f t="shared" si="19"/>
        <v>-11.0458619796</v>
      </c>
      <c r="H32" s="43">
        <v>12.741666666666667</v>
      </c>
      <c r="I32" s="43">
        <v>8.5349315079999997</v>
      </c>
      <c r="J32" s="43">
        <f t="shared" si="20"/>
        <v>-4.2067351586666675</v>
      </c>
      <c r="K32" s="43">
        <v>54.616499999999995</v>
      </c>
      <c r="L32" s="43">
        <v>30.653062424199998</v>
      </c>
      <c r="M32" s="43">
        <f t="shared" si="21"/>
        <v>-23.963437575799997</v>
      </c>
      <c r="N32" s="43"/>
      <c r="O32" s="43">
        <v>0</v>
      </c>
      <c r="P32" s="43">
        <f t="shared" si="22"/>
        <v>0</v>
      </c>
      <c r="Q32" s="43"/>
      <c r="R32" s="43">
        <v>0</v>
      </c>
      <c r="S32" s="43">
        <f t="shared" si="23"/>
        <v>0</v>
      </c>
      <c r="T32" s="43"/>
      <c r="U32" s="43">
        <v>0</v>
      </c>
      <c r="V32" s="43">
        <f t="shared" si="3"/>
        <v>0</v>
      </c>
      <c r="W32" s="43">
        <f t="shared" si="24"/>
        <v>67.358166666666662</v>
      </c>
      <c r="X32" s="43">
        <f t="shared" si="25"/>
        <v>39.187993932200001</v>
      </c>
      <c r="Y32" s="43">
        <f t="shared" si="5"/>
        <v>-28.170172734466661</v>
      </c>
    </row>
    <row r="33" spans="1:25" ht="18" customHeight="1">
      <c r="A33" s="27">
        <v>29</v>
      </c>
      <c r="B33" s="28" t="s">
        <v>60</v>
      </c>
      <c r="C33" s="27">
        <v>440</v>
      </c>
      <c r="D33" s="29">
        <v>0.36220000000000002</v>
      </c>
      <c r="E33" s="43">
        <v>1.51</v>
      </c>
      <c r="F33" s="44">
        <v>1.9604672629999997</v>
      </c>
      <c r="G33" s="43">
        <f t="shared" si="19"/>
        <v>0.45046726299999973</v>
      </c>
      <c r="H33" s="43">
        <v>0</v>
      </c>
      <c r="I33" s="43">
        <v>0</v>
      </c>
      <c r="J33" s="43">
        <f t="shared" si="20"/>
        <v>0</v>
      </c>
      <c r="K33" s="43">
        <v>3.9108999999999998</v>
      </c>
      <c r="L33" s="43">
        <v>5.0899277819999993</v>
      </c>
      <c r="M33" s="43">
        <f t="shared" si="21"/>
        <v>1.1790277819999995</v>
      </c>
      <c r="N33" s="43"/>
      <c r="O33" s="43">
        <v>0</v>
      </c>
      <c r="P33" s="43">
        <f t="shared" si="22"/>
        <v>0</v>
      </c>
      <c r="Q33" s="43"/>
      <c r="R33" s="43">
        <v>0</v>
      </c>
      <c r="S33" s="43">
        <f t="shared" si="23"/>
        <v>0</v>
      </c>
      <c r="T33" s="43"/>
      <c r="U33" s="43">
        <v>0</v>
      </c>
      <c r="V33" s="43">
        <f t="shared" si="3"/>
        <v>0</v>
      </c>
      <c r="W33" s="43">
        <f t="shared" si="24"/>
        <v>3.9108999999999998</v>
      </c>
      <c r="X33" s="43">
        <f t="shared" si="25"/>
        <v>5.0899277819999993</v>
      </c>
      <c r="Y33" s="43">
        <f t="shared" si="5"/>
        <v>1.1790277819999995</v>
      </c>
    </row>
    <row r="34" spans="1:25" ht="18" customHeight="1">
      <c r="A34" s="27">
        <v>30</v>
      </c>
      <c r="B34" s="28" t="s">
        <v>61</v>
      </c>
      <c r="C34" s="27">
        <v>880</v>
      </c>
      <c r="D34" s="29">
        <v>0.36220000000000002</v>
      </c>
      <c r="E34" s="43">
        <v>19.34</v>
      </c>
      <c r="F34" s="44">
        <v>28.096454889799997</v>
      </c>
      <c r="G34" s="43">
        <f t="shared" si="19"/>
        <v>8.756454889799997</v>
      </c>
      <c r="H34" s="43">
        <v>0</v>
      </c>
      <c r="I34" s="43">
        <v>0</v>
      </c>
      <c r="J34" s="43">
        <f t="shared" si="20"/>
        <v>0</v>
      </c>
      <c r="K34" s="43">
        <v>65.949399999999997</v>
      </c>
      <c r="L34" s="43">
        <v>98.233044714199991</v>
      </c>
      <c r="M34" s="43">
        <f t="shared" si="21"/>
        <v>32.283644714199994</v>
      </c>
      <c r="N34" s="43"/>
      <c r="O34" s="43">
        <v>0</v>
      </c>
      <c r="P34" s="43">
        <f t="shared" si="22"/>
        <v>0</v>
      </c>
      <c r="Q34" s="43"/>
      <c r="R34" s="43">
        <v>0</v>
      </c>
      <c r="S34" s="43">
        <f t="shared" si="23"/>
        <v>0</v>
      </c>
      <c r="T34" s="43"/>
      <c r="U34" s="43">
        <v>0</v>
      </c>
      <c r="V34" s="43">
        <f t="shared" si="3"/>
        <v>0</v>
      </c>
      <c r="W34" s="43">
        <f t="shared" si="24"/>
        <v>65.949399999999997</v>
      </c>
      <c r="X34" s="43">
        <f t="shared" si="25"/>
        <v>98.233044714199991</v>
      </c>
      <c r="Y34" s="43">
        <f t="shared" si="5"/>
        <v>32.283644714199994</v>
      </c>
    </row>
    <row r="35" spans="1:25" ht="18" customHeight="1">
      <c r="A35" s="27">
        <v>31</v>
      </c>
      <c r="B35" s="28" t="s">
        <v>62</v>
      </c>
      <c r="C35" s="27">
        <v>1000</v>
      </c>
      <c r="D35" s="29">
        <v>0.36220000000000002</v>
      </c>
      <c r="E35" s="43">
        <v>0</v>
      </c>
      <c r="F35" s="44">
        <v>24.211023569999998</v>
      </c>
      <c r="G35" s="43">
        <f t="shared" si="19"/>
        <v>24.211023569999998</v>
      </c>
      <c r="H35" s="43">
        <v>0</v>
      </c>
      <c r="I35" s="43">
        <v>38.954248162199995</v>
      </c>
      <c r="J35" s="43">
        <f t="shared" si="20"/>
        <v>38.954248162199995</v>
      </c>
      <c r="K35" s="43">
        <v>0</v>
      </c>
      <c r="L35" s="43">
        <v>84.762793753999986</v>
      </c>
      <c r="M35" s="43">
        <f t="shared" si="21"/>
        <v>84.762793753999986</v>
      </c>
      <c r="N35" s="43"/>
      <c r="O35" s="43">
        <v>5.6058418399999997E-2</v>
      </c>
      <c r="P35" s="43">
        <f t="shared" si="22"/>
        <v>5.6058418399999997E-2</v>
      </c>
      <c r="Q35" s="43"/>
      <c r="R35" s="43">
        <v>0</v>
      </c>
      <c r="S35" s="43">
        <f t="shared" si="23"/>
        <v>0</v>
      </c>
      <c r="T35" s="43"/>
      <c r="U35" s="43">
        <v>0</v>
      </c>
      <c r="V35" s="43">
        <f t="shared" si="3"/>
        <v>0</v>
      </c>
      <c r="W35" s="43">
        <f t="shared" si="24"/>
        <v>0</v>
      </c>
      <c r="X35" s="43">
        <f t="shared" si="25"/>
        <v>123.77310033459997</v>
      </c>
      <c r="Y35" s="43">
        <f t="shared" si="5"/>
        <v>123.77310033459997</v>
      </c>
    </row>
    <row r="36" spans="1:25" ht="18" customHeight="1">
      <c r="A36" s="27">
        <v>32</v>
      </c>
      <c r="B36" s="28" t="s">
        <v>63</v>
      </c>
      <c r="C36" s="27">
        <v>1000</v>
      </c>
      <c r="D36" s="29">
        <v>0.36220000000000002</v>
      </c>
      <c r="E36" s="43">
        <v>0</v>
      </c>
      <c r="F36" s="44">
        <v>12.647037005</v>
      </c>
      <c r="G36" s="43">
        <f t="shared" si="19"/>
        <v>12.647037005</v>
      </c>
      <c r="H36" s="43">
        <v>0</v>
      </c>
      <c r="I36" s="43">
        <v>20.052529307999997</v>
      </c>
      <c r="J36" s="43">
        <f t="shared" si="20"/>
        <v>20.052529307999997</v>
      </c>
      <c r="K36" s="43">
        <v>0</v>
      </c>
      <c r="L36" s="43">
        <v>32.351120857999994</v>
      </c>
      <c r="M36" s="43">
        <f t="shared" si="21"/>
        <v>32.351120857999994</v>
      </c>
      <c r="N36" s="43"/>
      <c r="O36" s="43">
        <v>0.88906734819999989</v>
      </c>
      <c r="P36" s="43">
        <f t="shared" si="22"/>
        <v>0.88906734819999989</v>
      </c>
      <c r="Q36" s="43"/>
      <c r="R36" s="43">
        <v>0</v>
      </c>
      <c r="S36" s="43">
        <f t="shared" si="23"/>
        <v>0</v>
      </c>
      <c r="T36" s="43"/>
      <c r="U36" s="43">
        <v>0</v>
      </c>
      <c r="V36" s="43">
        <f t="shared" si="3"/>
        <v>0</v>
      </c>
      <c r="W36" s="43">
        <f t="shared" si="24"/>
        <v>0</v>
      </c>
      <c r="X36" s="43">
        <f t="shared" si="25"/>
        <v>53.292717514199992</v>
      </c>
      <c r="Y36" s="43">
        <f t="shared" si="5"/>
        <v>53.292717514199992</v>
      </c>
    </row>
    <row r="37" spans="1:25" ht="18" customHeight="1">
      <c r="A37" s="27">
        <v>33</v>
      </c>
      <c r="B37" s="28" t="s">
        <v>64</v>
      </c>
      <c r="C37" s="34">
        <v>1000</v>
      </c>
      <c r="D37" s="29">
        <v>0.36220000000000002</v>
      </c>
      <c r="E37" s="43">
        <v>0.41</v>
      </c>
      <c r="F37" s="44">
        <v>0.32829445800000001</v>
      </c>
      <c r="G37" s="43">
        <f t="shared" si="19"/>
        <v>-8.1705541999999964E-2</v>
      </c>
      <c r="H37" s="43">
        <v>0</v>
      </c>
      <c r="I37" s="43">
        <v>0</v>
      </c>
      <c r="J37" s="43">
        <f t="shared" si="20"/>
        <v>0</v>
      </c>
      <c r="K37" s="43">
        <v>1.8081</v>
      </c>
      <c r="L37" s="43">
        <v>1.4439171817999998</v>
      </c>
      <c r="M37" s="43">
        <f t="shared" si="21"/>
        <v>-0.3641828182000002</v>
      </c>
      <c r="N37" s="43"/>
      <c r="O37" s="43">
        <v>0</v>
      </c>
      <c r="P37" s="43">
        <f t="shared" si="22"/>
        <v>0</v>
      </c>
      <c r="Q37" s="43"/>
      <c r="R37" s="43">
        <v>0</v>
      </c>
      <c r="S37" s="43">
        <f t="shared" si="23"/>
        <v>0</v>
      </c>
      <c r="T37" s="43"/>
      <c r="U37" s="43">
        <v>0</v>
      </c>
      <c r="V37" s="43">
        <f t="shared" si="3"/>
        <v>0</v>
      </c>
      <c r="W37" s="43">
        <f t="shared" si="24"/>
        <v>1.8081</v>
      </c>
      <c r="X37" s="43">
        <f t="shared" si="25"/>
        <v>1.4439171817999998</v>
      </c>
      <c r="Y37" s="43">
        <f t="shared" si="5"/>
        <v>-0.3641828182000002</v>
      </c>
    </row>
    <row r="38" spans="1:25" ht="18" customHeight="1">
      <c r="A38" s="27">
        <v>34</v>
      </c>
      <c r="B38" s="28" t="s">
        <v>65</v>
      </c>
      <c r="C38" s="34">
        <v>630</v>
      </c>
      <c r="D38" s="29">
        <v>0.36220000000000002</v>
      </c>
      <c r="E38" s="43">
        <v>0.48</v>
      </c>
      <c r="F38" s="44">
        <v>0.50791776859999993</v>
      </c>
      <c r="G38" s="43">
        <f t="shared" si="19"/>
        <v>2.7917768599999948E-2</v>
      </c>
      <c r="H38" s="43">
        <v>0.42500000000000004</v>
      </c>
      <c r="I38" s="43">
        <v>0.47184011319999997</v>
      </c>
      <c r="J38" s="43">
        <f t="shared" si="20"/>
        <v>4.6840113199999922E-2</v>
      </c>
      <c r="K38" s="43">
        <v>1.1759999999999999</v>
      </c>
      <c r="L38" s="43">
        <v>1.4495972021999999</v>
      </c>
      <c r="M38" s="43">
        <f t="shared" si="21"/>
        <v>0.27359720219999994</v>
      </c>
      <c r="N38" s="43"/>
      <c r="O38" s="43">
        <v>1.96732552E-2</v>
      </c>
      <c r="P38" s="43">
        <f t="shared" si="22"/>
        <v>1.96732552E-2</v>
      </c>
      <c r="Q38" s="43"/>
      <c r="R38" s="43">
        <v>0</v>
      </c>
      <c r="S38" s="43">
        <f t="shared" si="23"/>
        <v>0</v>
      </c>
      <c r="T38" s="43"/>
      <c r="U38" s="43">
        <v>0</v>
      </c>
      <c r="V38" s="43">
        <f t="shared" si="3"/>
        <v>0</v>
      </c>
      <c r="W38" s="43">
        <f t="shared" si="24"/>
        <v>1.601</v>
      </c>
      <c r="X38" s="43">
        <f t="shared" si="25"/>
        <v>1.9411105705999998</v>
      </c>
      <c r="Y38" s="43">
        <f t="shared" si="5"/>
        <v>0.34011057059999983</v>
      </c>
    </row>
    <row r="39" spans="1:25" ht="18" customHeight="1">
      <c r="A39" s="27">
        <v>35</v>
      </c>
      <c r="B39" s="28" t="s">
        <v>66</v>
      </c>
      <c r="C39" s="34">
        <v>840</v>
      </c>
      <c r="D39" s="29">
        <v>0.36220000000000002</v>
      </c>
      <c r="E39" s="43">
        <v>0.42</v>
      </c>
      <c r="F39" s="44">
        <v>0.39235423659999996</v>
      </c>
      <c r="G39" s="43">
        <f t="shared" si="19"/>
        <v>-2.7645763400000023E-2</v>
      </c>
      <c r="H39" s="43">
        <v>0.81666666666666665</v>
      </c>
      <c r="I39" s="43">
        <v>0.84578444819999987</v>
      </c>
      <c r="J39" s="43">
        <f t="shared" si="20"/>
        <v>2.911778153333322E-2</v>
      </c>
      <c r="K39" s="43">
        <v>1.1004</v>
      </c>
      <c r="L39" s="43">
        <v>1.1915800480000001</v>
      </c>
      <c r="M39" s="43">
        <f t="shared" si="21"/>
        <v>9.1180048000000014E-2</v>
      </c>
      <c r="N39" s="43"/>
      <c r="O39" s="43">
        <v>0</v>
      </c>
      <c r="P39" s="43">
        <f t="shared" si="22"/>
        <v>0</v>
      </c>
      <c r="Q39" s="43"/>
      <c r="R39" s="43">
        <v>0</v>
      </c>
      <c r="S39" s="43">
        <f t="shared" si="23"/>
        <v>0</v>
      </c>
      <c r="T39" s="43"/>
      <c r="U39" s="43">
        <v>0</v>
      </c>
      <c r="V39" s="43">
        <f t="shared" si="3"/>
        <v>0</v>
      </c>
      <c r="W39" s="43">
        <f t="shared" si="24"/>
        <v>1.9170666666666667</v>
      </c>
      <c r="X39" s="43">
        <f t="shared" si="25"/>
        <v>2.0373644961999999</v>
      </c>
      <c r="Y39" s="43">
        <f t="shared" si="5"/>
        <v>0.12029782953333323</v>
      </c>
    </row>
    <row r="40" spans="1:25" ht="18" customHeight="1">
      <c r="A40" s="27">
        <v>36</v>
      </c>
      <c r="B40" s="28" t="s">
        <v>67</v>
      </c>
      <c r="C40" s="27"/>
      <c r="D40" s="29">
        <v>0.36220000000000002</v>
      </c>
      <c r="E40" s="43">
        <v>9.18</v>
      </c>
      <c r="F40" s="45">
        <v>5.7290695239999989</v>
      </c>
      <c r="G40" s="43">
        <f t="shared" si="19"/>
        <v>-3.4509304760000008</v>
      </c>
      <c r="H40" s="43">
        <v>9.5666666666666664</v>
      </c>
      <c r="I40" s="43">
        <v>10.566228791999999</v>
      </c>
      <c r="J40" s="43">
        <f t="shared" si="20"/>
        <v>0.99956212533333222</v>
      </c>
      <c r="K40" s="43">
        <v>26.438399999999998</v>
      </c>
      <c r="L40" s="43">
        <v>26.346435243999998</v>
      </c>
      <c r="M40" s="43">
        <f t="shared" si="21"/>
        <v>-9.1964755999999426E-2</v>
      </c>
      <c r="N40" s="43"/>
      <c r="O40" s="43">
        <v>0</v>
      </c>
      <c r="P40" s="43">
        <f t="shared" si="22"/>
        <v>0</v>
      </c>
      <c r="Q40" s="43"/>
      <c r="R40" s="43">
        <v>0</v>
      </c>
      <c r="S40" s="43">
        <f t="shared" si="23"/>
        <v>0</v>
      </c>
      <c r="T40" s="43"/>
      <c r="U40" s="43">
        <v>8.5985917799999992E-2</v>
      </c>
      <c r="V40" s="43">
        <f t="shared" si="3"/>
        <v>8.5985917799999992E-2</v>
      </c>
      <c r="W40" s="43">
        <f t="shared" si="24"/>
        <v>36.005066666666664</v>
      </c>
      <c r="X40" s="43">
        <f t="shared" si="25"/>
        <v>36.998649953799998</v>
      </c>
      <c r="Y40" s="43">
        <f t="shared" si="5"/>
        <v>0.99358328713333322</v>
      </c>
    </row>
    <row r="41" spans="1:25" s="33" customFormat="1" ht="18" customHeight="1">
      <c r="A41" s="30">
        <v>37</v>
      </c>
      <c r="B41" s="31" t="s">
        <v>82</v>
      </c>
      <c r="C41" s="30">
        <v>17760</v>
      </c>
      <c r="D41" s="32">
        <v>0.36220000000000002</v>
      </c>
      <c r="E41" s="39">
        <f>SUM(E24:E40)</f>
        <v>353.66</v>
      </c>
      <c r="F41" s="39">
        <f t="shared" ref="F41:Y41" si="26">SUM(F24:F40)</f>
        <v>382.20088103679996</v>
      </c>
      <c r="G41" s="39">
        <f t="shared" si="26"/>
        <v>28.540881036799973</v>
      </c>
      <c r="H41" s="39">
        <f t="shared" si="26"/>
        <v>269.24166666666667</v>
      </c>
      <c r="I41" s="39">
        <f t="shared" si="26"/>
        <v>432.65954654099988</v>
      </c>
      <c r="J41" s="39">
        <f t="shared" si="26"/>
        <v>163.41787987433329</v>
      </c>
      <c r="K41" s="39">
        <f t="shared" si="26"/>
        <v>974.7152000000001</v>
      </c>
      <c r="L41" s="39">
        <f t="shared" si="26"/>
        <v>1477.7262362554002</v>
      </c>
      <c r="M41" s="39">
        <f t="shared" si="26"/>
        <v>503.01103625539992</v>
      </c>
      <c r="N41" s="39">
        <f t="shared" si="26"/>
        <v>0</v>
      </c>
      <c r="O41" s="39">
        <f t="shared" si="26"/>
        <v>4.3603638966</v>
      </c>
      <c r="P41" s="39">
        <f t="shared" si="26"/>
        <v>4.3603638966</v>
      </c>
      <c r="Q41" s="39">
        <f t="shared" si="26"/>
        <v>0</v>
      </c>
      <c r="R41" s="39">
        <f t="shared" si="26"/>
        <v>0</v>
      </c>
      <c r="S41" s="39">
        <f t="shared" si="26"/>
        <v>0</v>
      </c>
      <c r="T41" s="39">
        <f t="shared" si="26"/>
        <v>0</v>
      </c>
      <c r="U41" s="39">
        <f t="shared" si="26"/>
        <v>8.5985917799999992E-2</v>
      </c>
      <c r="V41" s="39">
        <f t="shared" si="26"/>
        <v>8.5985917799999992E-2</v>
      </c>
      <c r="W41" s="39">
        <f t="shared" si="26"/>
        <v>1243.9568666666667</v>
      </c>
      <c r="X41" s="39">
        <f t="shared" si="26"/>
        <v>1914.8321326107998</v>
      </c>
      <c r="Y41" s="39">
        <f t="shared" si="26"/>
        <v>670.87526594413305</v>
      </c>
    </row>
    <row r="42" spans="1:25" ht="18" customHeight="1">
      <c r="A42" s="27">
        <v>38</v>
      </c>
      <c r="B42" s="28" t="s">
        <v>68</v>
      </c>
      <c r="C42" s="27">
        <v>152.66</v>
      </c>
      <c r="D42" s="29">
        <v>0.36220000000000002</v>
      </c>
      <c r="E42" s="43">
        <v>9.35</v>
      </c>
      <c r="F42" s="44">
        <v>8.0257145280000017</v>
      </c>
      <c r="G42" s="43">
        <f t="shared" ref="G42:G46" si="27">F42-E42</f>
        <v>-1.3242854719999979</v>
      </c>
      <c r="H42" s="43">
        <v>3.2166666666666668</v>
      </c>
      <c r="I42" s="43">
        <v>2.3423144397999995</v>
      </c>
      <c r="J42" s="43">
        <f t="shared" ref="J42:J46" si="28">I42-H42</f>
        <v>-0.87435222686666725</v>
      </c>
      <c r="K42" s="43">
        <v>47.497999999999998</v>
      </c>
      <c r="L42" s="43">
        <v>47.978367279960018</v>
      </c>
      <c r="M42" s="43">
        <f t="shared" ref="M42:M46" si="29">L42-K42</f>
        <v>0.48036727996002071</v>
      </c>
      <c r="N42" s="43"/>
      <c r="O42" s="43">
        <v>0</v>
      </c>
      <c r="P42" s="43">
        <f t="shared" ref="P42:P46" si="30">O42-N42</f>
        <v>0</v>
      </c>
      <c r="Q42" s="43"/>
      <c r="R42" s="43">
        <v>0</v>
      </c>
      <c r="S42" s="43">
        <f t="shared" ref="S42:S46" si="31">R42-Q42</f>
        <v>0</v>
      </c>
      <c r="T42" s="43"/>
      <c r="U42" s="43">
        <v>0</v>
      </c>
      <c r="V42" s="43">
        <f t="shared" ref="V42:V46" si="32">U42-T42</f>
        <v>0</v>
      </c>
      <c r="W42" s="43">
        <f t="shared" ref="W42:W46" si="33">T42+Q42+N42+K42+H42</f>
        <v>50.714666666666666</v>
      </c>
      <c r="X42" s="43">
        <f t="shared" ref="X42:X46" si="34">U42+R42+O42+L42+I42</f>
        <v>50.320681719760017</v>
      </c>
      <c r="Y42" s="43">
        <f t="shared" si="5"/>
        <v>-0.39398494690664876</v>
      </c>
    </row>
    <row r="43" spans="1:25" ht="18" customHeight="1">
      <c r="A43" s="27">
        <v>39</v>
      </c>
      <c r="B43" s="28" t="s">
        <v>69</v>
      </c>
      <c r="C43" s="27">
        <v>2466.4259999999999</v>
      </c>
      <c r="D43" s="29">
        <v>0.36220000000000002</v>
      </c>
      <c r="E43" s="43">
        <v>153.21</v>
      </c>
      <c r="F43" s="45">
        <v>161.77663416530001</v>
      </c>
      <c r="G43" s="43">
        <f t="shared" si="27"/>
        <v>8.5666341653000018</v>
      </c>
      <c r="H43" s="43">
        <v>0</v>
      </c>
      <c r="I43" s="43">
        <v>0</v>
      </c>
      <c r="J43" s="43">
        <f t="shared" si="28"/>
        <v>0</v>
      </c>
      <c r="K43" s="43">
        <v>646.5462</v>
      </c>
      <c r="L43" s="43">
        <v>678.32816057082721</v>
      </c>
      <c r="M43" s="43">
        <f t="shared" si="29"/>
        <v>31.781960570827209</v>
      </c>
      <c r="N43" s="43"/>
      <c r="O43" s="43">
        <v>0</v>
      </c>
      <c r="P43" s="43">
        <f t="shared" si="30"/>
        <v>0</v>
      </c>
      <c r="Q43" s="43"/>
      <c r="R43" s="43">
        <v>0</v>
      </c>
      <c r="S43" s="43">
        <f t="shared" si="31"/>
        <v>0</v>
      </c>
      <c r="T43" s="43"/>
      <c r="U43" s="43">
        <v>5.7555456195999994</v>
      </c>
      <c r="V43" s="43">
        <f t="shared" si="32"/>
        <v>5.7555456195999994</v>
      </c>
      <c r="W43" s="43">
        <f t="shared" si="33"/>
        <v>646.5462</v>
      </c>
      <c r="X43" s="43">
        <f t="shared" si="34"/>
        <v>684.08370619042716</v>
      </c>
      <c r="Y43" s="43">
        <f t="shared" si="5"/>
        <v>37.537506190427166</v>
      </c>
    </row>
    <row r="44" spans="1:25" ht="18" customHeight="1">
      <c r="A44" s="27">
        <v>40</v>
      </c>
      <c r="B44" s="28" t="s">
        <v>70</v>
      </c>
      <c r="C44" s="27">
        <v>3688</v>
      </c>
      <c r="D44" s="29">
        <v>0.36220000000000002</v>
      </c>
      <c r="E44" s="43">
        <v>123.94</v>
      </c>
      <c r="F44" s="45">
        <v>124.63665327129989</v>
      </c>
      <c r="G44" s="43">
        <f t="shared" si="27"/>
        <v>0.69665327129989407</v>
      </c>
      <c r="H44" s="43">
        <v>0</v>
      </c>
      <c r="I44" s="43">
        <v>0</v>
      </c>
      <c r="J44" s="43">
        <f t="shared" si="28"/>
        <v>0</v>
      </c>
      <c r="K44" s="43">
        <v>573.84219999999993</v>
      </c>
      <c r="L44" s="43">
        <v>590.53599349487479</v>
      </c>
      <c r="M44" s="43">
        <f t="shared" si="29"/>
        <v>16.693793494874853</v>
      </c>
      <c r="N44" s="43"/>
      <c r="O44" s="43">
        <v>0</v>
      </c>
      <c r="P44" s="43">
        <f t="shared" si="30"/>
        <v>0</v>
      </c>
      <c r="Q44" s="43"/>
      <c r="R44" s="43">
        <v>0</v>
      </c>
      <c r="S44" s="43">
        <f t="shared" si="31"/>
        <v>0</v>
      </c>
      <c r="T44" s="43"/>
      <c r="U44" s="43">
        <v>0</v>
      </c>
      <c r="V44" s="43">
        <f t="shared" si="32"/>
        <v>0</v>
      </c>
      <c r="W44" s="43">
        <f t="shared" si="33"/>
        <v>573.84219999999993</v>
      </c>
      <c r="X44" s="43">
        <f t="shared" si="34"/>
        <v>590.53599349487479</v>
      </c>
      <c r="Y44" s="43">
        <f t="shared" si="5"/>
        <v>16.693793494874853</v>
      </c>
    </row>
    <row r="45" spans="1:25" ht="18" customHeight="1">
      <c r="A45" s="27">
        <v>41</v>
      </c>
      <c r="B45" s="28" t="s">
        <v>71</v>
      </c>
      <c r="C45" s="27">
        <v>39.200000000000003</v>
      </c>
      <c r="D45" s="29">
        <v>0.36220000000000002</v>
      </c>
      <c r="E45" s="43">
        <v>1.49</v>
      </c>
      <c r="F45" s="45">
        <v>1.1883608143999997</v>
      </c>
      <c r="G45" s="43">
        <f t="shared" si="27"/>
        <v>-0.30163918560000025</v>
      </c>
      <c r="H45" s="43">
        <v>0</v>
      </c>
      <c r="I45" s="43">
        <v>0</v>
      </c>
      <c r="J45" s="43">
        <f t="shared" si="28"/>
        <v>0</v>
      </c>
      <c r="K45" s="43">
        <v>16.032399999999999</v>
      </c>
      <c r="L45" s="43">
        <v>12.860954860399998</v>
      </c>
      <c r="M45" s="43">
        <f t="shared" si="29"/>
        <v>-3.1714451396000012</v>
      </c>
      <c r="N45" s="43"/>
      <c r="O45" s="43">
        <v>0</v>
      </c>
      <c r="P45" s="43">
        <f t="shared" si="30"/>
        <v>0</v>
      </c>
      <c r="Q45" s="43"/>
      <c r="R45" s="43">
        <v>0</v>
      </c>
      <c r="S45" s="43">
        <f t="shared" si="31"/>
        <v>0</v>
      </c>
      <c r="T45" s="43"/>
      <c r="U45" s="43">
        <v>0</v>
      </c>
      <c r="V45" s="43">
        <f t="shared" si="32"/>
        <v>0</v>
      </c>
      <c r="W45" s="43">
        <f t="shared" si="33"/>
        <v>16.032399999999999</v>
      </c>
      <c r="X45" s="43">
        <f t="shared" si="34"/>
        <v>12.860954860399998</v>
      </c>
      <c r="Y45" s="43">
        <f t="shared" si="5"/>
        <v>-3.1714451396000012</v>
      </c>
    </row>
    <row r="46" spans="1:25" ht="18" customHeight="1">
      <c r="A46" s="27">
        <v>42</v>
      </c>
      <c r="B46" s="28" t="s">
        <v>72</v>
      </c>
      <c r="C46" s="27">
        <v>1250</v>
      </c>
      <c r="D46" s="29">
        <v>0.36220000000000002</v>
      </c>
      <c r="E46" s="43">
        <v>75.930000000000007</v>
      </c>
      <c r="F46" s="45">
        <v>63.123491962199992</v>
      </c>
      <c r="G46" s="43">
        <f t="shared" si="27"/>
        <v>-12.806508037800015</v>
      </c>
      <c r="H46" s="43">
        <v>0</v>
      </c>
      <c r="I46" s="43">
        <v>0</v>
      </c>
      <c r="J46" s="43">
        <f t="shared" si="28"/>
        <v>0</v>
      </c>
      <c r="K46" s="43">
        <v>333.33269999999999</v>
      </c>
      <c r="L46" s="43">
        <v>281.00103004419998</v>
      </c>
      <c r="M46" s="43">
        <f t="shared" si="29"/>
        <v>-52.33166995580001</v>
      </c>
      <c r="N46" s="43"/>
      <c r="O46" s="43">
        <v>0</v>
      </c>
      <c r="P46" s="43">
        <f t="shared" si="30"/>
        <v>0</v>
      </c>
      <c r="Q46" s="43"/>
      <c r="R46" s="43">
        <v>0</v>
      </c>
      <c r="S46" s="43">
        <f t="shared" si="31"/>
        <v>0</v>
      </c>
      <c r="T46" s="43"/>
      <c r="U46" s="43">
        <v>2.5889523565999997</v>
      </c>
      <c r="V46" s="43">
        <f t="shared" si="32"/>
        <v>2.5889523565999997</v>
      </c>
      <c r="W46" s="43">
        <f t="shared" si="33"/>
        <v>333.33269999999999</v>
      </c>
      <c r="X46" s="43">
        <f t="shared" si="34"/>
        <v>283.58998240079995</v>
      </c>
      <c r="Y46" s="43">
        <f t="shared" si="5"/>
        <v>-49.742717599200034</v>
      </c>
    </row>
    <row r="47" spans="1:25" s="33" customFormat="1" ht="18" customHeight="1">
      <c r="A47" s="30">
        <v>43</v>
      </c>
      <c r="B47" s="31" t="s">
        <v>81</v>
      </c>
      <c r="C47" s="30">
        <v>7596.2859999999991</v>
      </c>
      <c r="D47" s="32">
        <v>0.36220000000000002</v>
      </c>
      <c r="E47" s="39">
        <f t="shared" ref="E47:V47" si="35">SUM(E42:E46)</f>
        <v>363.92</v>
      </c>
      <c r="F47" s="39">
        <f t="shared" si="35"/>
        <v>358.75085474119993</v>
      </c>
      <c r="G47" s="39">
        <f t="shared" si="35"/>
        <v>-5.1691452588001168</v>
      </c>
      <c r="H47" s="39">
        <f t="shared" si="35"/>
        <v>3.2166666666666668</v>
      </c>
      <c r="I47" s="39">
        <f t="shared" si="35"/>
        <v>2.3423144397999995</v>
      </c>
      <c r="J47" s="39">
        <f t="shared" si="35"/>
        <v>-0.87435222686666725</v>
      </c>
      <c r="K47" s="39">
        <f t="shared" si="35"/>
        <v>1617.2514999999999</v>
      </c>
      <c r="L47" s="39">
        <f t="shared" si="35"/>
        <v>1610.7045062502621</v>
      </c>
      <c r="M47" s="39">
        <f t="shared" si="35"/>
        <v>-6.5469937497379291</v>
      </c>
      <c r="N47" s="39">
        <f t="shared" si="35"/>
        <v>0</v>
      </c>
      <c r="O47" s="39">
        <f t="shared" si="35"/>
        <v>0</v>
      </c>
      <c r="P47" s="39">
        <f t="shared" si="35"/>
        <v>0</v>
      </c>
      <c r="Q47" s="39">
        <f t="shared" si="35"/>
        <v>0</v>
      </c>
      <c r="R47" s="39">
        <f t="shared" si="35"/>
        <v>0</v>
      </c>
      <c r="S47" s="39">
        <f t="shared" si="35"/>
        <v>0</v>
      </c>
      <c r="T47" s="39">
        <f t="shared" si="35"/>
        <v>0</v>
      </c>
      <c r="U47" s="39">
        <f t="shared" si="35"/>
        <v>8.3444979761999996</v>
      </c>
      <c r="V47" s="39">
        <f t="shared" si="35"/>
        <v>8.3444979761999996</v>
      </c>
      <c r="W47" s="39">
        <f>SUM(W42:W46)</f>
        <v>1620.4681666666665</v>
      </c>
      <c r="X47" s="39">
        <f t="shared" ref="X47:Y47" si="36">SUM(X42:X46)</f>
        <v>1621.3913186662619</v>
      </c>
      <c r="Y47" s="39">
        <f t="shared" si="36"/>
        <v>0.92315199959533345</v>
      </c>
    </row>
    <row r="48" spans="1:25" ht="18" customHeight="1">
      <c r="A48" s="27">
        <v>44</v>
      </c>
      <c r="B48" s="28" t="s">
        <v>73</v>
      </c>
      <c r="C48" s="27">
        <v>1600</v>
      </c>
      <c r="D48" s="29">
        <v>0.36220000000000002</v>
      </c>
      <c r="E48" s="43">
        <v>250.96</v>
      </c>
      <c r="F48" s="44">
        <v>213.68640959999999</v>
      </c>
      <c r="G48" s="43">
        <f t="shared" ref="G48:G51" si="37">F48-E48</f>
        <v>-37.273590400000018</v>
      </c>
      <c r="H48" s="43">
        <v>370.91666666666669</v>
      </c>
      <c r="I48" s="43">
        <v>247.42342175099998</v>
      </c>
      <c r="J48" s="43">
        <f t="shared" ref="J48:J51" si="38">I48-H48</f>
        <v>-123.49324491566671</v>
      </c>
      <c r="K48" s="43">
        <v>788.01440000000002</v>
      </c>
      <c r="L48" s="43">
        <v>807.73462828799984</v>
      </c>
      <c r="M48" s="43">
        <f t="shared" ref="M48:M51" si="39">L48-K48</f>
        <v>19.720228287999817</v>
      </c>
      <c r="N48" s="43"/>
      <c r="O48" s="43">
        <v>0</v>
      </c>
      <c r="P48" s="43">
        <f t="shared" ref="P48:P51" si="40">O48-N48</f>
        <v>0</v>
      </c>
      <c r="Q48" s="43"/>
      <c r="R48" s="43">
        <v>0</v>
      </c>
      <c r="S48" s="43">
        <f t="shared" ref="S48:S51" si="41">R48-Q48</f>
        <v>0</v>
      </c>
      <c r="T48" s="43"/>
      <c r="U48" s="43">
        <v>0</v>
      </c>
      <c r="V48" s="43">
        <f t="shared" ref="V48:V51" si="42">U48-T48</f>
        <v>0</v>
      </c>
      <c r="W48" s="43">
        <f t="shared" ref="W48:W51" si="43">T48+Q48+N48+K48+H48</f>
        <v>1158.9310666666668</v>
      </c>
      <c r="X48" s="43">
        <f t="shared" ref="X48:X51" si="44">U48+R48+O48+L48+I48</f>
        <v>1055.1580500389998</v>
      </c>
      <c r="Y48" s="43">
        <f t="shared" si="5"/>
        <v>-103.77301662766695</v>
      </c>
    </row>
    <row r="49" spans="1:25" ht="18" customHeight="1">
      <c r="A49" s="27">
        <v>45</v>
      </c>
      <c r="B49" s="28" t="s">
        <v>74</v>
      </c>
      <c r="C49" s="27">
        <v>600</v>
      </c>
      <c r="D49" s="29">
        <v>0.36220000000000002</v>
      </c>
      <c r="E49" s="43">
        <v>0</v>
      </c>
      <c r="F49" s="44">
        <v>132.217853822</v>
      </c>
      <c r="G49" s="43">
        <f t="shared" si="37"/>
        <v>132.217853822</v>
      </c>
      <c r="H49" s="43">
        <v>250.25000000000003</v>
      </c>
      <c r="I49" s="43">
        <v>200.46498388239996</v>
      </c>
      <c r="J49" s="43">
        <f t="shared" si="38"/>
        <v>-49.785016117600065</v>
      </c>
      <c r="K49" s="43">
        <v>0</v>
      </c>
      <c r="L49" s="43">
        <v>499.78348751959999</v>
      </c>
      <c r="M49" s="43">
        <f t="shared" si="39"/>
        <v>499.78348751959999</v>
      </c>
      <c r="N49" s="43"/>
      <c r="O49" s="43">
        <v>0</v>
      </c>
      <c r="P49" s="43">
        <f t="shared" si="40"/>
        <v>0</v>
      </c>
      <c r="Q49" s="43"/>
      <c r="R49" s="43">
        <v>0</v>
      </c>
      <c r="S49" s="43">
        <f t="shared" si="41"/>
        <v>0</v>
      </c>
      <c r="T49" s="43"/>
      <c r="U49" s="43">
        <v>0</v>
      </c>
      <c r="V49" s="43">
        <f t="shared" si="42"/>
        <v>0</v>
      </c>
      <c r="W49" s="43">
        <f t="shared" si="43"/>
        <v>250.25000000000003</v>
      </c>
      <c r="X49" s="43">
        <f t="shared" si="44"/>
        <v>700.24847140199995</v>
      </c>
      <c r="Y49" s="43">
        <f t="shared" si="5"/>
        <v>449.99847140199995</v>
      </c>
    </row>
    <row r="50" spans="1:25" ht="18" customHeight="1">
      <c r="A50" s="27">
        <v>46</v>
      </c>
      <c r="B50" s="28" t="s">
        <v>75</v>
      </c>
      <c r="C50" s="27">
        <v>216</v>
      </c>
      <c r="D50" s="29">
        <v>0.36220000000000002</v>
      </c>
      <c r="E50" s="43">
        <v>16.14</v>
      </c>
      <c r="F50" s="44">
        <v>-0.17268464519999996</v>
      </c>
      <c r="G50" s="43">
        <f t="shared" si="37"/>
        <v>-16.312684645200001</v>
      </c>
      <c r="H50" s="43">
        <v>6.6166666666666671</v>
      </c>
      <c r="I50" s="43">
        <v>5.8323381769999996</v>
      </c>
      <c r="J50" s="43">
        <f t="shared" si="38"/>
        <v>-0.78432848966666757</v>
      </c>
      <c r="K50" s="43">
        <v>72.63</v>
      </c>
      <c r="L50" s="43">
        <v>0</v>
      </c>
      <c r="M50" s="43">
        <f t="shared" si="39"/>
        <v>-72.63</v>
      </c>
      <c r="N50" s="43"/>
      <c r="O50" s="43">
        <v>0</v>
      </c>
      <c r="P50" s="43">
        <f t="shared" si="40"/>
        <v>0</v>
      </c>
      <c r="Q50" s="43"/>
      <c r="R50" s="43">
        <v>0</v>
      </c>
      <c r="S50" s="43">
        <f t="shared" si="41"/>
        <v>0</v>
      </c>
      <c r="T50" s="43"/>
      <c r="U50" s="43">
        <v>0</v>
      </c>
      <c r="V50" s="43">
        <f t="shared" si="42"/>
        <v>0</v>
      </c>
      <c r="W50" s="43">
        <f t="shared" si="43"/>
        <v>79.24666666666667</v>
      </c>
      <c r="X50" s="43">
        <f t="shared" si="44"/>
        <v>5.8323381769999996</v>
      </c>
      <c r="Y50" s="43">
        <f t="shared" si="5"/>
        <v>-73.414328489666673</v>
      </c>
    </row>
    <row r="51" spans="1:25" ht="18" customHeight="1">
      <c r="A51" s="27">
        <v>47</v>
      </c>
      <c r="B51" s="55" t="s">
        <v>120</v>
      </c>
      <c r="C51" s="27"/>
      <c r="D51" s="29"/>
      <c r="E51" s="43"/>
      <c r="F51" s="44">
        <v>0.79314302459999986</v>
      </c>
      <c r="G51" s="43">
        <f t="shared" si="37"/>
        <v>0.79314302459999986</v>
      </c>
      <c r="H51" s="43"/>
      <c r="I51" s="43">
        <v>0</v>
      </c>
      <c r="J51" s="43">
        <f t="shared" si="38"/>
        <v>0</v>
      </c>
      <c r="K51" s="43"/>
      <c r="L51" s="43">
        <v>0</v>
      </c>
      <c r="M51" s="43">
        <f t="shared" si="39"/>
        <v>0</v>
      </c>
      <c r="N51" s="43"/>
      <c r="O51" s="43">
        <v>0</v>
      </c>
      <c r="P51" s="43">
        <f t="shared" si="40"/>
        <v>0</v>
      </c>
      <c r="Q51" s="43"/>
      <c r="R51" s="43">
        <v>0</v>
      </c>
      <c r="S51" s="43">
        <f t="shared" si="41"/>
        <v>0</v>
      </c>
      <c r="T51" s="43"/>
      <c r="U51" s="43">
        <v>6.0040926925999996</v>
      </c>
      <c r="V51" s="43">
        <f t="shared" si="42"/>
        <v>6.0040926925999996</v>
      </c>
      <c r="W51" s="43">
        <f t="shared" si="43"/>
        <v>0</v>
      </c>
      <c r="X51" s="43">
        <f t="shared" si="44"/>
        <v>6.0040926925999996</v>
      </c>
      <c r="Y51" s="43">
        <f t="shared" si="5"/>
        <v>6.0040926925999996</v>
      </c>
    </row>
    <row r="52" spans="1:25" s="33" customFormat="1" ht="18" customHeight="1">
      <c r="A52" s="30">
        <v>48</v>
      </c>
      <c r="B52" s="31" t="s">
        <v>85</v>
      </c>
      <c r="C52" s="30">
        <v>2416</v>
      </c>
      <c r="D52" s="32">
        <v>0.36220000000000002</v>
      </c>
      <c r="E52" s="39">
        <f>SUM(E48:E51)</f>
        <v>267.10000000000002</v>
      </c>
      <c r="F52" s="39">
        <f t="shared" ref="F52:Y52" si="45">SUM(F48:F51)</f>
        <v>346.52472180140001</v>
      </c>
      <c r="G52" s="39">
        <f t="shared" si="45"/>
        <v>79.424721801399983</v>
      </c>
      <c r="H52" s="39">
        <f t="shared" si="45"/>
        <v>627.78333333333342</v>
      </c>
      <c r="I52" s="39">
        <f t="shared" si="45"/>
        <v>453.72074381039994</v>
      </c>
      <c r="J52" s="39">
        <f t="shared" si="45"/>
        <v>-174.06258952293345</v>
      </c>
      <c r="K52" s="39">
        <f t="shared" si="45"/>
        <v>860.64440000000002</v>
      </c>
      <c r="L52" s="39">
        <f t="shared" si="45"/>
        <v>1307.5181158075998</v>
      </c>
      <c r="M52" s="39">
        <f t="shared" si="45"/>
        <v>446.87371580759975</v>
      </c>
      <c r="N52" s="39">
        <f t="shared" si="45"/>
        <v>0</v>
      </c>
      <c r="O52" s="39">
        <f t="shared" si="45"/>
        <v>0</v>
      </c>
      <c r="P52" s="39">
        <f t="shared" si="45"/>
        <v>0</v>
      </c>
      <c r="Q52" s="39">
        <f t="shared" si="45"/>
        <v>0</v>
      </c>
      <c r="R52" s="39">
        <f t="shared" si="45"/>
        <v>0</v>
      </c>
      <c r="S52" s="39">
        <f t="shared" si="45"/>
        <v>0</v>
      </c>
      <c r="T52" s="39">
        <f t="shared" si="45"/>
        <v>0</v>
      </c>
      <c r="U52" s="39">
        <f t="shared" si="45"/>
        <v>6.0040926925999996</v>
      </c>
      <c r="V52" s="39">
        <f t="shared" si="45"/>
        <v>6.0040926925999996</v>
      </c>
      <c r="W52" s="39">
        <f t="shared" si="45"/>
        <v>1488.4277333333334</v>
      </c>
      <c r="X52" s="39">
        <f t="shared" si="45"/>
        <v>1767.2429523105998</v>
      </c>
      <c r="Y52" s="39">
        <f t="shared" si="45"/>
        <v>278.81521897726634</v>
      </c>
    </row>
    <row r="53" spans="1:25" ht="18" customHeight="1">
      <c r="A53" s="27">
        <v>49</v>
      </c>
      <c r="B53" s="35" t="s">
        <v>133</v>
      </c>
      <c r="C53" s="27">
        <v>230.55</v>
      </c>
      <c r="D53" s="29">
        <v>0.36220000000000002</v>
      </c>
      <c r="E53" s="43">
        <v>51.68</v>
      </c>
      <c r="F53" s="44">
        <v>57.307448800999992</v>
      </c>
      <c r="G53" s="43">
        <f t="shared" ref="G53:G55" si="46">F53-E53</f>
        <v>5.6274488009999928</v>
      </c>
      <c r="H53" s="43">
        <v>81.333333333333329</v>
      </c>
      <c r="I53" s="43">
        <v>80.546055558799992</v>
      </c>
      <c r="J53" s="43">
        <f t="shared" ref="J53:J55" si="47">I53-H53</f>
        <v>-0.78727777453333658</v>
      </c>
      <c r="K53" s="43">
        <v>115.76320000000001</v>
      </c>
      <c r="L53" s="43">
        <v>140.2886347228</v>
      </c>
      <c r="M53" s="43">
        <f t="shared" ref="M53:M55" si="48">L53-K53</f>
        <v>24.525434722799986</v>
      </c>
      <c r="N53" s="43"/>
      <c r="O53" s="43">
        <v>0</v>
      </c>
      <c r="P53" s="43">
        <f t="shared" ref="P53:P55" si="49">O53-N53</f>
        <v>0</v>
      </c>
      <c r="Q53" s="43"/>
      <c r="R53" s="43">
        <v>0</v>
      </c>
      <c r="S53" s="43">
        <f t="shared" ref="S53:S55" si="50">R53-Q53</f>
        <v>0</v>
      </c>
      <c r="T53" s="43"/>
      <c r="U53" s="43">
        <v>15.140455127399997</v>
      </c>
      <c r="V53" s="43">
        <f t="shared" ref="V53:V55" si="51">U53-T53</f>
        <v>15.140455127399997</v>
      </c>
      <c r="W53" s="43">
        <f t="shared" ref="W53:W55" si="52">T53+Q53+N53+K53+H53</f>
        <v>197.09653333333335</v>
      </c>
      <c r="X53" s="43">
        <f t="shared" ref="X53:X55" si="53">U53+R53+O53+L53+I53</f>
        <v>235.97514540899999</v>
      </c>
      <c r="Y53" s="43">
        <f t="shared" si="5"/>
        <v>38.878612075666638</v>
      </c>
    </row>
    <row r="54" spans="1:25" ht="18" customHeight="1">
      <c r="A54" s="27">
        <v>50</v>
      </c>
      <c r="B54" s="28" t="s">
        <v>76</v>
      </c>
      <c r="C54" s="27">
        <v>625</v>
      </c>
      <c r="D54" s="29">
        <v>0.36220000000000002</v>
      </c>
      <c r="E54" s="43">
        <v>135.84</v>
      </c>
      <c r="F54" s="44">
        <v>110.41652982859999</v>
      </c>
      <c r="G54" s="43">
        <f t="shared" si="46"/>
        <v>-25.423470171400012</v>
      </c>
      <c r="H54" s="43">
        <v>216.99166666666667</v>
      </c>
      <c r="I54" s="43">
        <v>202.74262497679999</v>
      </c>
      <c r="J54" s="43">
        <f t="shared" si="47"/>
        <v>-14.249041689866687</v>
      </c>
      <c r="K54" s="43">
        <v>294.77280000000002</v>
      </c>
      <c r="L54" s="43">
        <v>334.89461164219995</v>
      </c>
      <c r="M54" s="43">
        <f t="shared" si="48"/>
        <v>40.12181164219993</v>
      </c>
      <c r="N54" s="43"/>
      <c r="O54" s="43">
        <v>0</v>
      </c>
      <c r="P54" s="43">
        <f t="shared" si="49"/>
        <v>0</v>
      </c>
      <c r="Q54" s="43"/>
      <c r="R54" s="43">
        <v>0</v>
      </c>
      <c r="S54" s="43">
        <f t="shared" si="50"/>
        <v>0</v>
      </c>
      <c r="T54" s="43"/>
      <c r="U54" s="43">
        <v>0</v>
      </c>
      <c r="V54" s="43">
        <f t="shared" si="51"/>
        <v>0</v>
      </c>
      <c r="W54" s="43">
        <f t="shared" si="52"/>
        <v>511.76446666666669</v>
      </c>
      <c r="X54" s="43">
        <f t="shared" si="53"/>
        <v>537.63723661899996</v>
      </c>
      <c r="Y54" s="43">
        <f t="shared" si="5"/>
        <v>25.872769952333272</v>
      </c>
    </row>
    <row r="55" spans="1:25" ht="18" customHeight="1">
      <c r="A55" s="27">
        <v>51</v>
      </c>
      <c r="B55" s="28" t="s">
        <v>77</v>
      </c>
      <c r="C55" s="27">
        <v>1040</v>
      </c>
      <c r="D55" s="29">
        <v>0.36220000000000002</v>
      </c>
      <c r="E55" s="43">
        <v>204.62</v>
      </c>
      <c r="F55" s="44">
        <v>146.27483219999999</v>
      </c>
      <c r="G55" s="43">
        <f t="shared" si="46"/>
        <v>-58.345167800000013</v>
      </c>
      <c r="H55" s="43">
        <v>284.93333333333334</v>
      </c>
      <c r="I55" s="43">
        <v>210.18140201099999</v>
      </c>
      <c r="J55" s="43">
        <f t="shared" si="47"/>
        <v>-74.751931322333348</v>
      </c>
      <c r="K55" s="43">
        <v>574.98220000000003</v>
      </c>
      <c r="L55" s="43">
        <v>484.6324391288</v>
      </c>
      <c r="M55" s="43">
        <f t="shared" si="48"/>
        <v>-90.349760871200033</v>
      </c>
      <c r="N55" s="43"/>
      <c r="O55" s="43">
        <v>0</v>
      </c>
      <c r="P55" s="43">
        <f t="shared" si="49"/>
        <v>0</v>
      </c>
      <c r="Q55" s="43"/>
      <c r="R55" s="43">
        <v>0</v>
      </c>
      <c r="S55" s="43">
        <f t="shared" si="50"/>
        <v>0</v>
      </c>
      <c r="T55" s="43"/>
      <c r="U55" s="43">
        <v>0</v>
      </c>
      <c r="V55" s="43">
        <f t="shared" si="51"/>
        <v>0</v>
      </c>
      <c r="W55" s="43">
        <f t="shared" si="52"/>
        <v>859.91553333333331</v>
      </c>
      <c r="X55" s="43">
        <f t="shared" si="53"/>
        <v>694.81384113979993</v>
      </c>
      <c r="Y55" s="43">
        <f t="shared" si="5"/>
        <v>-165.10169219353338</v>
      </c>
    </row>
    <row r="56" spans="1:25" s="33" customFormat="1" ht="18" customHeight="1">
      <c r="A56" s="30">
        <v>52</v>
      </c>
      <c r="B56" s="31" t="s">
        <v>86</v>
      </c>
      <c r="C56" s="30">
        <v>1895.55</v>
      </c>
      <c r="D56" s="32">
        <v>0.36220000000000002</v>
      </c>
      <c r="E56" s="39">
        <f>SUM(E53:E55)</f>
        <v>392.14</v>
      </c>
      <c r="F56" s="39">
        <f t="shared" ref="F56:Y56" si="54">SUM(F53:F55)</f>
        <v>313.99881082959996</v>
      </c>
      <c r="G56" s="39">
        <f t="shared" si="54"/>
        <v>-78.141189170400025</v>
      </c>
      <c r="H56" s="39">
        <f t="shared" si="54"/>
        <v>583.25833333333333</v>
      </c>
      <c r="I56" s="39">
        <f t="shared" si="54"/>
        <v>493.47008254659994</v>
      </c>
      <c r="J56" s="39">
        <f t="shared" si="54"/>
        <v>-89.788250786733371</v>
      </c>
      <c r="K56" s="39">
        <f t="shared" si="54"/>
        <v>985.51820000000009</v>
      </c>
      <c r="L56" s="39">
        <f t="shared" si="54"/>
        <v>959.81568549379995</v>
      </c>
      <c r="M56" s="39">
        <f t="shared" si="54"/>
        <v>-25.702514506200117</v>
      </c>
      <c r="N56" s="39">
        <f t="shared" si="54"/>
        <v>0</v>
      </c>
      <c r="O56" s="39">
        <f t="shared" si="54"/>
        <v>0</v>
      </c>
      <c r="P56" s="39">
        <f t="shared" si="54"/>
        <v>0</v>
      </c>
      <c r="Q56" s="39">
        <f t="shared" si="54"/>
        <v>0</v>
      </c>
      <c r="R56" s="39">
        <f t="shared" si="54"/>
        <v>0</v>
      </c>
      <c r="S56" s="39">
        <f t="shared" si="54"/>
        <v>0</v>
      </c>
      <c r="T56" s="39">
        <f t="shared" si="54"/>
        <v>0</v>
      </c>
      <c r="U56" s="39">
        <f t="shared" si="54"/>
        <v>15.140455127399997</v>
      </c>
      <c r="V56" s="39">
        <f t="shared" si="54"/>
        <v>15.140455127399997</v>
      </c>
      <c r="W56" s="39">
        <f t="shared" si="54"/>
        <v>1568.7765333333334</v>
      </c>
      <c r="X56" s="39">
        <f t="shared" si="54"/>
        <v>1468.4262231677999</v>
      </c>
      <c r="Y56" s="39">
        <f t="shared" si="54"/>
        <v>-100.35031016553347</v>
      </c>
    </row>
    <row r="57" spans="1:25" ht="18" customHeight="1">
      <c r="A57" s="36">
        <v>53</v>
      </c>
      <c r="B57" s="28" t="s">
        <v>119</v>
      </c>
      <c r="C57" s="36"/>
      <c r="D57" s="37"/>
      <c r="E57" s="46"/>
      <c r="F57" s="45">
        <v>-2.4204974830000001</v>
      </c>
      <c r="G57" s="43">
        <f t="shared" ref="G57:G64" si="55">F57-E57</f>
        <v>-2.4204974830000001</v>
      </c>
      <c r="H57" s="46"/>
      <c r="I57" s="46">
        <v>0</v>
      </c>
      <c r="J57" s="43">
        <f t="shared" ref="J57:J64" si="56">I57-H57</f>
        <v>0</v>
      </c>
      <c r="K57" s="46"/>
      <c r="L57" s="43">
        <v>39.543549373200001</v>
      </c>
      <c r="M57" s="43">
        <f t="shared" ref="M57:M64" si="57">L57-K57</f>
        <v>39.543549373200001</v>
      </c>
      <c r="N57" s="46"/>
      <c r="O57" s="46">
        <v>0</v>
      </c>
      <c r="P57" s="43">
        <f t="shared" ref="P57:P64" si="58">O57-N57</f>
        <v>0</v>
      </c>
      <c r="Q57" s="46"/>
      <c r="R57" s="46">
        <v>0</v>
      </c>
      <c r="S57" s="43">
        <f t="shared" ref="S57:S64" si="59">R57-Q57</f>
        <v>0</v>
      </c>
      <c r="T57" s="46"/>
      <c r="U57" s="46">
        <v>0</v>
      </c>
      <c r="V57" s="43">
        <f t="shared" ref="V57:V64" si="60">U57-T57</f>
        <v>0</v>
      </c>
      <c r="W57" s="43">
        <f t="shared" ref="W57:W64" si="61">T57+Q57+N57+K57+H57</f>
        <v>0</v>
      </c>
      <c r="X57" s="43">
        <f t="shared" ref="X57:X64" si="62">U57+R57+O57+L57+I57</f>
        <v>39.543549373200001</v>
      </c>
      <c r="Y57" s="43">
        <f t="shared" si="5"/>
        <v>39.543549373200001</v>
      </c>
    </row>
    <row r="58" spans="1:25" ht="18" customHeight="1">
      <c r="A58" s="27">
        <v>54</v>
      </c>
      <c r="B58" s="28" t="s">
        <v>78</v>
      </c>
      <c r="C58" s="27"/>
      <c r="D58" s="27"/>
      <c r="E58" s="43">
        <v>380.86</v>
      </c>
      <c r="F58" s="44">
        <v>384.63378821619995</v>
      </c>
      <c r="G58" s="43">
        <f t="shared" si="55"/>
        <v>3.7737882161999323</v>
      </c>
      <c r="H58" s="43">
        <v>0</v>
      </c>
      <c r="I58" s="43">
        <v>0</v>
      </c>
      <c r="J58" s="43">
        <f t="shared" si="56"/>
        <v>0</v>
      </c>
      <c r="K58" s="43">
        <v>2022.3665999999998</v>
      </c>
      <c r="L58" s="43">
        <v>3281.9634606084001</v>
      </c>
      <c r="M58" s="43">
        <f t="shared" si="57"/>
        <v>1259.5968606084002</v>
      </c>
      <c r="N58" s="43"/>
      <c r="O58" s="43">
        <v>0</v>
      </c>
      <c r="P58" s="43">
        <f t="shared" si="58"/>
        <v>0</v>
      </c>
      <c r="Q58" s="43"/>
      <c r="R58" s="43">
        <v>0</v>
      </c>
      <c r="S58" s="43">
        <f t="shared" si="59"/>
        <v>0</v>
      </c>
      <c r="T58" s="43"/>
      <c r="U58" s="43">
        <v>15.364029234799998</v>
      </c>
      <c r="V58" s="43">
        <f t="shared" si="60"/>
        <v>15.364029234799998</v>
      </c>
      <c r="W58" s="43">
        <f t="shared" si="61"/>
        <v>2022.3665999999998</v>
      </c>
      <c r="X58" s="43">
        <f t="shared" si="62"/>
        <v>3297.3274898432001</v>
      </c>
      <c r="Y58" s="43">
        <f t="shared" si="5"/>
        <v>1274.9608898432002</v>
      </c>
    </row>
    <row r="59" spans="1:25" ht="18" customHeight="1">
      <c r="A59" s="27">
        <v>55</v>
      </c>
      <c r="B59" s="28" t="s">
        <v>121</v>
      </c>
      <c r="C59" s="27"/>
      <c r="D59" s="27"/>
      <c r="E59" s="43"/>
      <c r="F59" s="44">
        <v>-13.271980506999999</v>
      </c>
      <c r="G59" s="43">
        <f t="shared" si="55"/>
        <v>-13.271980506999999</v>
      </c>
      <c r="H59" s="43"/>
      <c r="I59" s="43">
        <v>0</v>
      </c>
      <c r="J59" s="43">
        <f t="shared" si="56"/>
        <v>0</v>
      </c>
      <c r="K59" s="43"/>
      <c r="L59" s="43">
        <v>-81.531988226199999</v>
      </c>
      <c r="M59" s="43">
        <f t="shared" si="57"/>
        <v>-81.531988226199999</v>
      </c>
      <c r="N59" s="43"/>
      <c r="O59" s="43">
        <v>0</v>
      </c>
      <c r="P59" s="43">
        <f t="shared" si="58"/>
        <v>0</v>
      </c>
      <c r="Q59" s="43"/>
      <c r="R59" s="43">
        <v>0</v>
      </c>
      <c r="S59" s="43">
        <f t="shared" si="59"/>
        <v>0</v>
      </c>
      <c r="T59" s="43"/>
      <c r="U59" s="43">
        <v>0</v>
      </c>
      <c r="V59" s="43">
        <f t="shared" si="60"/>
        <v>0</v>
      </c>
      <c r="W59" s="43">
        <f t="shared" si="61"/>
        <v>0</v>
      </c>
      <c r="X59" s="43">
        <f t="shared" si="62"/>
        <v>-81.531988226199999</v>
      </c>
      <c r="Y59" s="43">
        <f t="shared" si="5"/>
        <v>-81.531988226199999</v>
      </c>
    </row>
    <row r="60" spans="1:25" ht="18" customHeight="1">
      <c r="A60" s="42">
        <v>56</v>
      </c>
      <c r="B60" s="28" t="s">
        <v>79</v>
      </c>
      <c r="C60" s="42"/>
      <c r="D60" s="42"/>
      <c r="E60" s="43">
        <v>0</v>
      </c>
      <c r="F60" s="43">
        <v>161.90834091496572</v>
      </c>
      <c r="G60" s="43">
        <f t="shared" si="55"/>
        <v>161.90834091496572</v>
      </c>
      <c r="H60" s="43">
        <v>0</v>
      </c>
      <c r="I60" s="43">
        <v>0</v>
      </c>
      <c r="J60" s="43">
        <f t="shared" si="56"/>
        <v>0</v>
      </c>
      <c r="K60" s="43">
        <v>0</v>
      </c>
      <c r="L60" s="43">
        <v>924.65303295572153</v>
      </c>
      <c r="M60" s="43">
        <f t="shared" si="57"/>
        <v>924.65303295572153</v>
      </c>
      <c r="N60" s="43"/>
      <c r="O60" s="43">
        <v>0</v>
      </c>
      <c r="P60" s="43">
        <f t="shared" si="58"/>
        <v>0</v>
      </c>
      <c r="Q60" s="43"/>
      <c r="R60" s="43">
        <v>0</v>
      </c>
      <c r="S60" s="43">
        <f t="shared" si="59"/>
        <v>0</v>
      </c>
      <c r="T60" s="43"/>
      <c r="U60" s="43">
        <v>0</v>
      </c>
      <c r="V60" s="43">
        <f t="shared" si="60"/>
        <v>0</v>
      </c>
      <c r="W60" s="43">
        <f t="shared" si="61"/>
        <v>0</v>
      </c>
      <c r="X60" s="43">
        <f t="shared" si="62"/>
        <v>924.65303295572153</v>
      </c>
      <c r="Y60" s="43">
        <f t="shared" si="5"/>
        <v>924.65303295572153</v>
      </c>
    </row>
    <row r="61" spans="1:25" ht="18" customHeight="1">
      <c r="A61" s="36">
        <v>57</v>
      </c>
      <c r="B61" s="28" t="s">
        <v>97</v>
      </c>
      <c r="C61" s="27"/>
      <c r="D61" s="27"/>
      <c r="E61" s="43">
        <v>0</v>
      </c>
      <c r="F61" s="44">
        <v>0</v>
      </c>
      <c r="G61" s="43">
        <f t="shared" si="55"/>
        <v>0</v>
      </c>
      <c r="H61" s="43">
        <v>0</v>
      </c>
      <c r="I61" s="43">
        <v>0</v>
      </c>
      <c r="J61" s="43">
        <f t="shared" si="56"/>
        <v>0</v>
      </c>
      <c r="K61" s="43">
        <v>0</v>
      </c>
      <c r="L61" s="43">
        <v>0</v>
      </c>
      <c r="M61" s="43">
        <f t="shared" si="57"/>
        <v>0</v>
      </c>
      <c r="N61" s="43"/>
      <c r="O61" s="43">
        <v>0</v>
      </c>
      <c r="P61" s="43">
        <f t="shared" si="58"/>
        <v>0</v>
      </c>
      <c r="Q61" s="43"/>
      <c r="R61" s="43">
        <v>0</v>
      </c>
      <c r="S61" s="43">
        <f t="shared" si="59"/>
        <v>0</v>
      </c>
      <c r="T61" s="43"/>
      <c r="U61" s="43">
        <v>0</v>
      </c>
      <c r="V61" s="43">
        <f t="shared" si="60"/>
        <v>0</v>
      </c>
      <c r="W61" s="43">
        <f t="shared" si="61"/>
        <v>0</v>
      </c>
      <c r="X61" s="43">
        <f t="shared" si="62"/>
        <v>0</v>
      </c>
      <c r="Y61" s="43">
        <f t="shared" si="5"/>
        <v>0</v>
      </c>
    </row>
    <row r="62" spans="1:25" ht="18" customHeight="1">
      <c r="A62" s="27">
        <v>58</v>
      </c>
      <c r="B62" s="28" t="s">
        <v>80</v>
      </c>
      <c r="C62" s="27"/>
      <c r="D62" s="27"/>
      <c r="E62" s="43">
        <v>0</v>
      </c>
      <c r="F62" s="44">
        <v>0</v>
      </c>
      <c r="G62" s="43">
        <f t="shared" si="55"/>
        <v>0</v>
      </c>
      <c r="H62" s="43">
        <v>0</v>
      </c>
      <c r="I62" s="43">
        <v>0</v>
      </c>
      <c r="J62" s="43">
        <f t="shared" si="56"/>
        <v>0</v>
      </c>
      <c r="K62" s="43">
        <v>0</v>
      </c>
      <c r="L62" s="43">
        <v>0</v>
      </c>
      <c r="M62" s="43">
        <f t="shared" si="57"/>
        <v>0</v>
      </c>
      <c r="N62" s="43"/>
      <c r="O62" s="43">
        <v>0</v>
      </c>
      <c r="P62" s="43">
        <f t="shared" si="58"/>
        <v>0</v>
      </c>
      <c r="Q62" s="43"/>
      <c r="R62" s="43">
        <v>0</v>
      </c>
      <c r="S62" s="43">
        <f t="shared" si="59"/>
        <v>0</v>
      </c>
      <c r="T62" s="43"/>
      <c r="U62" s="43">
        <v>0</v>
      </c>
      <c r="V62" s="43">
        <f t="shared" si="60"/>
        <v>0</v>
      </c>
      <c r="W62" s="43">
        <f t="shared" si="61"/>
        <v>0</v>
      </c>
      <c r="X62" s="43">
        <f t="shared" si="62"/>
        <v>0</v>
      </c>
      <c r="Y62" s="43">
        <f t="shared" si="5"/>
        <v>0</v>
      </c>
    </row>
    <row r="63" spans="1:25" ht="18" customHeight="1">
      <c r="A63" s="27">
        <v>59</v>
      </c>
      <c r="B63" s="28" t="s">
        <v>98</v>
      </c>
      <c r="C63" s="27"/>
      <c r="D63" s="27"/>
      <c r="E63" s="43">
        <v>0</v>
      </c>
      <c r="F63" s="45">
        <v>0</v>
      </c>
      <c r="G63" s="43">
        <f t="shared" si="55"/>
        <v>0</v>
      </c>
      <c r="H63" s="43">
        <v>0</v>
      </c>
      <c r="I63" s="43">
        <v>0</v>
      </c>
      <c r="J63" s="43">
        <f t="shared" si="56"/>
        <v>0</v>
      </c>
      <c r="K63" s="43">
        <v>0</v>
      </c>
      <c r="L63" s="43">
        <v>0</v>
      </c>
      <c r="M63" s="43">
        <f t="shared" si="57"/>
        <v>0</v>
      </c>
      <c r="N63" s="43"/>
      <c r="O63" s="43">
        <v>0</v>
      </c>
      <c r="P63" s="43">
        <f t="shared" si="58"/>
        <v>0</v>
      </c>
      <c r="Q63" s="43"/>
      <c r="R63" s="43">
        <v>0</v>
      </c>
      <c r="S63" s="43">
        <f t="shared" si="59"/>
        <v>0</v>
      </c>
      <c r="T63" s="43"/>
      <c r="U63" s="43">
        <v>0</v>
      </c>
      <c r="V63" s="43">
        <f t="shared" si="60"/>
        <v>0</v>
      </c>
      <c r="W63" s="43">
        <f t="shared" si="61"/>
        <v>0</v>
      </c>
      <c r="X63" s="43">
        <f t="shared" si="62"/>
        <v>0</v>
      </c>
      <c r="Y63" s="43">
        <f t="shared" si="5"/>
        <v>0</v>
      </c>
    </row>
    <row r="64" spans="1:25" ht="18" customHeight="1">
      <c r="A64" s="27">
        <v>60</v>
      </c>
      <c r="B64" s="35" t="s">
        <v>134</v>
      </c>
      <c r="C64" s="27"/>
      <c r="D64" s="27"/>
      <c r="E64" s="43">
        <v>0</v>
      </c>
      <c r="F64" s="44">
        <v>0</v>
      </c>
      <c r="G64" s="43">
        <f t="shared" si="55"/>
        <v>0</v>
      </c>
      <c r="H64" s="43">
        <v>0</v>
      </c>
      <c r="I64" s="43">
        <v>0</v>
      </c>
      <c r="J64" s="43">
        <f t="shared" si="56"/>
        <v>0</v>
      </c>
      <c r="K64" s="43">
        <v>0</v>
      </c>
      <c r="L64" s="43">
        <v>0</v>
      </c>
      <c r="M64" s="43">
        <f t="shared" si="57"/>
        <v>0</v>
      </c>
      <c r="N64" s="43"/>
      <c r="O64" s="43">
        <v>0</v>
      </c>
      <c r="P64" s="43">
        <f t="shared" si="58"/>
        <v>0</v>
      </c>
      <c r="Q64" s="43"/>
      <c r="R64" s="43">
        <v>0</v>
      </c>
      <c r="S64" s="43">
        <f t="shared" si="59"/>
        <v>0</v>
      </c>
      <c r="T64" s="43"/>
      <c r="U64" s="43">
        <v>0</v>
      </c>
      <c r="V64" s="43">
        <f t="shared" si="60"/>
        <v>0</v>
      </c>
      <c r="W64" s="43">
        <f t="shared" si="61"/>
        <v>0</v>
      </c>
      <c r="X64" s="43">
        <f t="shared" si="62"/>
        <v>0</v>
      </c>
      <c r="Y64" s="43">
        <f t="shared" si="5"/>
        <v>0</v>
      </c>
    </row>
    <row r="65" spans="1:25" ht="18" customHeight="1">
      <c r="A65" s="30">
        <f>A64+1</f>
        <v>61</v>
      </c>
      <c r="B65" s="38" t="s">
        <v>124</v>
      </c>
      <c r="C65" s="39"/>
      <c r="D65" s="39"/>
      <c r="E65" s="39">
        <f>SUM(E57:E64)</f>
        <v>380.86</v>
      </c>
      <c r="F65" s="39">
        <f t="shared" ref="F65:Y65" si="63">SUM(F57:F64)</f>
        <v>530.84965114116562</v>
      </c>
      <c r="G65" s="39">
        <f t="shared" si="63"/>
        <v>149.98965114116567</v>
      </c>
      <c r="H65" s="39">
        <f t="shared" si="63"/>
        <v>0</v>
      </c>
      <c r="I65" s="39">
        <f t="shared" si="63"/>
        <v>0</v>
      </c>
      <c r="J65" s="39">
        <f t="shared" si="63"/>
        <v>0</v>
      </c>
      <c r="K65" s="39">
        <f t="shared" si="63"/>
        <v>2022.3665999999998</v>
      </c>
      <c r="L65" s="39">
        <f t="shared" si="63"/>
        <v>4164.6280547111219</v>
      </c>
      <c r="M65" s="39">
        <f t="shared" si="63"/>
        <v>2142.2614547111216</v>
      </c>
      <c r="N65" s="39">
        <f t="shared" si="63"/>
        <v>0</v>
      </c>
      <c r="O65" s="39">
        <f t="shared" si="63"/>
        <v>0</v>
      </c>
      <c r="P65" s="39">
        <f t="shared" si="63"/>
        <v>0</v>
      </c>
      <c r="Q65" s="39">
        <f t="shared" si="63"/>
        <v>0</v>
      </c>
      <c r="R65" s="39">
        <f t="shared" si="63"/>
        <v>0</v>
      </c>
      <c r="S65" s="39">
        <f t="shared" si="63"/>
        <v>0</v>
      </c>
      <c r="T65" s="39">
        <f t="shared" si="63"/>
        <v>0</v>
      </c>
      <c r="U65" s="39">
        <f t="shared" si="63"/>
        <v>15.364029234799998</v>
      </c>
      <c r="V65" s="39">
        <f t="shared" si="63"/>
        <v>15.364029234799998</v>
      </c>
      <c r="W65" s="39">
        <f t="shared" si="63"/>
        <v>2022.3665999999998</v>
      </c>
      <c r="X65" s="39">
        <f t="shared" si="63"/>
        <v>4179.9920839459219</v>
      </c>
      <c r="Y65" s="39">
        <f t="shared" si="63"/>
        <v>2157.6254839459216</v>
      </c>
    </row>
    <row r="66" spans="1:25" ht="18" customHeight="1">
      <c r="A66" s="27">
        <f t="shared" ref="A66:A73" si="64">A65+1</f>
        <v>62</v>
      </c>
      <c r="B66" s="35" t="s">
        <v>89</v>
      </c>
      <c r="C66" s="27"/>
      <c r="D66" s="27"/>
      <c r="E66" s="43">
        <v>0</v>
      </c>
      <c r="F66" s="44">
        <v>0</v>
      </c>
      <c r="G66" s="43">
        <f t="shared" ref="G66:G69" si="65">F66-E66</f>
        <v>0</v>
      </c>
      <c r="H66" s="43">
        <v>969.9666666666667</v>
      </c>
      <c r="I66" s="43">
        <v>1025.2766677539998</v>
      </c>
      <c r="J66" s="43">
        <f t="shared" ref="J66:J69" si="66">I66-H66</f>
        <v>55.310001087333148</v>
      </c>
      <c r="K66" s="43"/>
      <c r="L66" s="43">
        <v>0</v>
      </c>
      <c r="M66" s="43">
        <f t="shared" ref="M66:M69" si="67">L66-K66</f>
        <v>0</v>
      </c>
      <c r="N66" s="43"/>
      <c r="O66" s="43">
        <v>0</v>
      </c>
      <c r="P66" s="43">
        <f t="shared" ref="P66:P69" si="68">O66-N66</f>
        <v>0</v>
      </c>
      <c r="Q66" s="43"/>
      <c r="R66" s="43">
        <v>0</v>
      </c>
      <c r="S66" s="43">
        <f t="shared" ref="S66:S69" si="69">R66-Q66</f>
        <v>0</v>
      </c>
      <c r="T66" s="43"/>
      <c r="U66" s="43">
        <v>0</v>
      </c>
      <c r="V66" s="43">
        <f t="shared" ref="V66:V69" si="70">U66-T66</f>
        <v>0</v>
      </c>
      <c r="W66" s="43">
        <f t="shared" ref="W66:W69" si="71">T66+Q66+N66+K66+H66</f>
        <v>969.9666666666667</v>
      </c>
      <c r="X66" s="43">
        <f t="shared" ref="X66:X69" si="72">U66+R66+O66+L66+I66</f>
        <v>1025.2766677539998</v>
      </c>
      <c r="Y66" s="43">
        <f t="shared" si="5"/>
        <v>55.310001087333148</v>
      </c>
    </row>
    <row r="67" spans="1:25" ht="18" customHeight="1">
      <c r="A67" s="27">
        <f t="shared" si="64"/>
        <v>63</v>
      </c>
      <c r="B67" s="35" t="s">
        <v>90</v>
      </c>
      <c r="C67" s="27"/>
      <c r="D67" s="27"/>
      <c r="E67" s="43">
        <v>0</v>
      </c>
      <c r="F67" s="44">
        <v>0</v>
      </c>
      <c r="G67" s="43">
        <f t="shared" si="65"/>
        <v>0</v>
      </c>
      <c r="H67" s="43">
        <v>22.933333333333334</v>
      </c>
      <c r="I67" s="43">
        <v>44.966864145199999</v>
      </c>
      <c r="J67" s="43">
        <f t="shared" si="66"/>
        <v>22.033530811866665</v>
      </c>
      <c r="K67" s="43"/>
      <c r="L67" s="43">
        <v>0</v>
      </c>
      <c r="M67" s="43">
        <f t="shared" si="67"/>
        <v>0</v>
      </c>
      <c r="N67" s="43"/>
      <c r="O67" s="43">
        <v>0</v>
      </c>
      <c r="P67" s="43">
        <f t="shared" si="68"/>
        <v>0</v>
      </c>
      <c r="Q67" s="43"/>
      <c r="R67" s="43">
        <v>0</v>
      </c>
      <c r="S67" s="43">
        <f t="shared" si="69"/>
        <v>0</v>
      </c>
      <c r="T67" s="43"/>
      <c r="U67" s="43">
        <v>0</v>
      </c>
      <c r="V67" s="43">
        <f t="shared" si="70"/>
        <v>0</v>
      </c>
      <c r="W67" s="43">
        <f t="shared" si="71"/>
        <v>22.933333333333334</v>
      </c>
      <c r="X67" s="43">
        <f t="shared" si="72"/>
        <v>44.966864145199999</v>
      </c>
      <c r="Y67" s="43">
        <f t="shared" si="5"/>
        <v>22.033530811866665</v>
      </c>
    </row>
    <row r="68" spans="1:25" ht="18" customHeight="1">
      <c r="A68" s="27">
        <f t="shared" si="64"/>
        <v>64</v>
      </c>
      <c r="B68" s="35" t="s">
        <v>91</v>
      </c>
      <c r="C68" s="27"/>
      <c r="D68" s="27"/>
      <c r="E68" s="43">
        <v>0</v>
      </c>
      <c r="F68" s="44">
        <v>0</v>
      </c>
      <c r="G68" s="43">
        <f t="shared" si="65"/>
        <v>0</v>
      </c>
      <c r="H68" s="43">
        <v>452.75</v>
      </c>
      <c r="I68" s="43">
        <v>410.61540221879983</v>
      </c>
      <c r="J68" s="43">
        <f t="shared" si="66"/>
        <v>-42.134597781200171</v>
      </c>
      <c r="K68" s="43"/>
      <c r="L68" s="43">
        <v>20.1635432458</v>
      </c>
      <c r="M68" s="43">
        <f t="shared" si="67"/>
        <v>20.1635432458</v>
      </c>
      <c r="N68" s="43"/>
      <c r="O68" s="43">
        <v>0</v>
      </c>
      <c r="P68" s="43">
        <f t="shared" si="68"/>
        <v>0</v>
      </c>
      <c r="Q68" s="43"/>
      <c r="R68" s="43">
        <v>0</v>
      </c>
      <c r="S68" s="43">
        <f t="shared" si="69"/>
        <v>0</v>
      </c>
      <c r="T68" s="43"/>
      <c r="U68" s="43">
        <v>0</v>
      </c>
      <c r="V68" s="43">
        <f t="shared" si="70"/>
        <v>0</v>
      </c>
      <c r="W68" s="43">
        <f t="shared" si="71"/>
        <v>452.75</v>
      </c>
      <c r="X68" s="43">
        <f t="shared" si="72"/>
        <v>430.77894546459981</v>
      </c>
      <c r="Y68" s="43">
        <f t="shared" si="5"/>
        <v>-21.971054535400185</v>
      </c>
    </row>
    <row r="69" spans="1:25" ht="18" customHeight="1">
      <c r="A69" s="27">
        <f t="shared" si="64"/>
        <v>65</v>
      </c>
      <c r="B69" s="35" t="s">
        <v>92</v>
      </c>
      <c r="C69" s="27"/>
      <c r="D69" s="27"/>
      <c r="E69" s="43">
        <v>0</v>
      </c>
      <c r="F69" s="44">
        <v>0</v>
      </c>
      <c r="G69" s="43">
        <f t="shared" si="65"/>
        <v>0</v>
      </c>
      <c r="H69" s="43">
        <v>0.95833333333333326</v>
      </c>
      <c r="I69" s="43">
        <v>0.1851207822</v>
      </c>
      <c r="J69" s="43">
        <f t="shared" si="66"/>
        <v>-0.7732125511333332</v>
      </c>
      <c r="K69" s="43"/>
      <c r="L69" s="43">
        <v>0</v>
      </c>
      <c r="M69" s="43">
        <f t="shared" si="67"/>
        <v>0</v>
      </c>
      <c r="N69" s="43"/>
      <c r="O69" s="43">
        <v>0</v>
      </c>
      <c r="P69" s="43">
        <f t="shared" si="68"/>
        <v>0</v>
      </c>
      <c r="Q69" s="43"/>
      <c r="R69" s="43">
        <v>0</v>
      </c>
      <c r="S69" s="43">
        <f t="shared" si="69"/>
        <v>0</v>
      </c>
      <c r="T69" s="43"/>
      <c r="U69" s="43">
        <v>0</v>
      </c>
      <c r="V69" s="43">
        <f t="shared" si="70"/>
        <v>0</v>
      </c>
      <c r="W69" s="43">
        <f t="shared" si="71"/>
        <v>0.95833333333333326</v>
      </c>
      <c r="X69" s="43">
        <f t="shared" si="72"/>
        <v>0.1851207822</v>
      </c>
      <c r="Y69" s="43">
        <f t="shared" ref="Y69" si="73">X69-W69</f>
        <v>-0.7732125511333332</v>
      </c>
    </row>
    <row r="70" spans="1:25" s="33" customFormat="1" ht="31.5">
      <c r="A70" s="27">
        <f t="shared" si="64"/>
        <v>66</v>
      </c>
      <c r="B70" s="38" t="s">
        <v>93</v>
      </c>
      <c r="C70" s="40"/>
      <c r="D70" s="40"/>
      <c r="E70" s="39">
        <f>SUM(E66:E69)</f>
        <v>0</v>
      </c>
      <c r="F70" s="39">
        <f t="shared" ref="F70:Y70" si="74">SUM(F66:F69)</f>
        <v>0</v>
      </c>
      <c r="G70" s="39">
        <f t="shared" si="74"/>
        <v>0</v>
      </c>
      <c r="H70" s="39">
        <f t="shared" si="74"/>
        <v>1446.6083333333333</v>
      </c>
      <c r="I70" s="39">
        <f t="shared" si="74"/>
        <v>1481.0440549001996</v>
      </c>
      <c r="J70" s="39">
        <f t="shared" si="74"/>
        <v>34.435721566866313</v>
      </c>
      <c r="K70" s="39">
        <f t="shared" si="74"/>
        <v>0</v>
      </c>
      <c r="L70" s="39">
        <f t="shared" si="74"/>
        <v>20.1635432458</v>
      </c>
      <c r="M70" s="39">
        <f t="shared" si="74"/>
        <v>20.1635432458</v>
      </c>
      <c r="N70" s="39">
        <f t="shared" si="74"/>
        <v>0</v>
      </c>
      <c r="O70" s="39">
        <f t="shared" si="74"/>
        <v>0</v>
      </c>
      <c r="P70" s="39">
        <f t="shared" si="74"/>
        <v>0</v>
      </c>
      <c r="Q70" s="39">
        <f t="shared" si="74"/>
        <v>0</v>
      </c>
      <c r="R70" s="39">
        <f t="shared" si="74"/>
        <v>0</v>
      </c>
      <c r="S70" s="39">
        <f t="shared" si="74"/>
        <v>0</v>
      </c>
      <c r="T70" s="39">
        <f t="shared" si="74"/>
        <v>0</v>
      </c>
      <c r="U70" s="39">
        <f t="shared" si="74"/>
        <v>0</v>
      </c>
      <c r="V70" s="39">
        <f t="shared" si="74"/>
        <v>0</v>
      </c>
      <c r="W70" s="39">
        <f t="shared" si="74"/>
        <v>1446.6083333333333</v>
      </c>
      <c r="X70" s="39">
        <f t="shared" si="74"/>
        <v>1501.2075981459998</v>
      </c>
      <c r="Y70" s="39">
        <f t="shared" si="74"/>
        <v>54.599264812666298</v>
      </c>
    </row>
    <row r="71" spans="1:25" s="33" customFormat="1" ht="18" customHeight="1">
      <c r="A71" s="27">
        <f t="shared" si="64"/>
        <v>67</v>
      </c>
      <c r="B71" s="51" t="s">
        <v>106</v>
      </c>
      <c r="C71" s="30"/>
      <c r="D71" s="30"/>
      <c r="E71" s="39">
        <f>E70+E65+E56+E52+E47+E41+E23+E12</f>
        <v>2475.616</v>
      </c>
      <c r="F71" s="39">
        <f t="shared" ref="F71:Y71" si="75">F70+F65+F56+F52+F47+F41+F23+F12</f>
        <v>2621.8631746209653</v>
      </c>
      <c r="G71" s="39">
        <f t="shared" si="75"/>
        <v>146.24717462096544</v>
      </c>
      <c r="H71" s="39">
        <f t="shared" si="75"/>
        <v>3982.7166666666667</v>
      </c>
      <c r="I71" s="39">
        <f t="shared" si="75"/>
        <v>3752.4429162649994</v>
      </c>
      <c r="J71" s="39">
        <f t="shared" si="75"/>
        <v>-230.27375040166726</v>
      </c>
      <c r="K71" s="39">
        <f t="shared" si="75"/>
        <v>8668.6131600000008</v>
      </c>
      <c r="L71" s="39">
        <f t="shared" si="75"/>
        <v>12239.677970325167</v>
      </c>
      <c r="M71" s="39">
        <f t="shared" si="75"/>
        <v>3571.064810325166</v>
      </c>
      <c r="N71" s="39">
        <f t="shared" si="75"/>
        <v>0</v>
      </c>
      <c r="O71" s="39">
        <f t="shared" si="75"/>
        <v>4.3603638966</v>
      </c>
      <c r="P71" s="39">
        <f t="shared" si="75"/>
        <v>4.3603638966</v>
      </c>
      <c r="Q71" s="39">
        <f t="shared" si="75"/>
        <v>0</v>
      </c>
      <c r="R71" s="39">
        <f t="shared" si="75"/>
        <v>0</v>
      </c>
      <c r="S71" s="39">
        <f t="shared" si="75"/>
        <v>0</v>
      </c>
      <c r="T71" s="39">
        <f t="shared" si="75"/>
        <v>0</v>
      </c>
      <c r="U71" s="39">
        <f t="shared" si="75"/>
        <v>44.939060948799991</v>
      </c>
      <c r="V71" s="39">
        <f t="shared" si="75"/>
        <v>44.939060948799991</v>
      </c>
      <c r="W71" s="39">
        <f t="shared" si="75"/>
        <v>12651.329826666668</v>
      </c>
      <c r="X71" s="39">
        <f t="shared" si="75"/>
        <v>16041.420311435566</v>
      </c>
      <c r="Y71" s="39">
        <f t="shared" si="75"/>
        <v>3390.090484768898</v>
      </c>
    </row>
    <row r="72" spans="1:25" ht="68.25" customHeight="1">
      <c r="A72" s="27">
        <f t="shared" si="64"/>
        <v>68</v>
      </c>
      <c r="B72" s="41" t="s">
        <v>88</v>
      </c>
      <c r="C72" s="27"/>
      <c r="D72" s="27"/>
      <c r="E72" s="43"/>
      <c r="F72" s="44">
        <v>0</v>
      </c>
      <c r="G72" s="43">
        <f>F72-E72</f>
        <v>0</v>
      </c>
      <c r="H72" s="43"/>
      <c r="I72" s="43">
        <v>0</v>
      </c>
      <c r="J72" s="43">
        <f>I72-H72</f>
        <v>0</v>
      </c>
      <c r="K72" s="43"/>
      <c r="L72" s="43">
        <v>0</v>
      </c>
      <c r="M72" s="43">
        <f>L72-K72</f>
        <v>0</v>
      </c>
      <c r="N72" s="43"/>
      <c r="O72" s="43">
        <v>0</v>
      </c>
      <c r="P72" s="43">
        <f>O72-N72</f>
        <v>0</v>
      </c>
      <c r="Q72" s="43"/>
      <c r="R72" s="43">
        <v>0</v>
      </c>
      <c r="S72" s="43">
        <f>R72-Q72</f>
        <v>0</v>
      </c>
      <c r="T72" s="43"/>
      <c r="U72" s="43">
        <v>0</v>
      </c>
      <c r="V72" s="43">
        <f>U72-T72</f>
        <v>0</v>
      </c>
      <c r="W72" s="43">
        <f t="shared" ref="W72" si="76">T72+Q72+N72+K72+H72</f>
        <v>0</v>
      </c>
      <c r="X72" s="43">
        <f t="shared" ref="X72" si="77">U72+R72+O72+L72+I72</f>
        <v>0</v>
      </c>
      <c r="Y72" s="43">
        <f t="shared" ref="Y72" si="78">X72-W72</f>
        <v>0</v>
      </c>
    </row>
    <row r="73" spans="1:25" s="33" customFormat="1" ht="31.5">
      <c r="A73" s="27">
        <f t="shared" si="64"/>
        <v>69</v>
      </c>
      <c r="B73" s="51" t="s">
        <v>87</v>
      </c>
      <c r="C73" s="30"/>
      <c r="D73" s="30"/>
      <c r="E73" s="39">
        <f>SUM(E71:E72)</f>
        <v>2475.616</v>
      </c>
      <c r="F73" s="39">
        <f t="shared" ref="F73:Y73" si="79">SUM(F71:F72)</f>
        <v>2621.8631746209653</v>
      </c>
      <c r="G73" s="39">
        <f t="shared" si="79"/>
        <v>146.24717462096544</v>
      </c>
      <c r="H73" s="39">
        <f t="shared" si="79"/>
        <v>3982.7166666666667</v>
      </c>
      <c r="I73" s="39">
        <f t="shared" si="79"/>
        <v>3752.4429162649994</v>
      </c>
      <c r="J73" s="39">
        <f t="shared" si="79"/>
        <v>-230.27375040166726</v>
      </c>
      <c r="K73" s="39">
        <f t="shared" si="79"/>
        <v>8668.6131600000008</v>
      </c>
      <c r="L73" s="39">
        <f t="shared" si="79"/>
        <v>12239.677970325167</v>
      </c>
      <c r="M73" s="39">
        <f t="shared" si="79"/>
        <v>3571.064810325166</v>
      </c>
      <c r="N73" s="39">
        <f t="shared" si="79"/>
        <v>0</v>
      </c>
      <c r="O73" s="39">
        <f t="shared" si="79"/>
        <v>4.3603638966</v>
      </c>
      <c r="P73" s="39">
        <f t="shared" si="79"/>
        <v>4.3603638966</v>
      </c>
      <c r="Q73" s="39">
        <f t="shared" si="79"/>
        <v>0</v>
      </c>
      <c r="R73" s="39">
        <f t="shared" si="79"/>
        <v>0</v>
      </c>
      <c r="S73" s="39">
        <f t="shared" si="79"/>
        <v>0</v>
      </c>
      <c r="T73" s="39">
        <f t="shared" si="79"/>
        <v>0</v>
      </c>
      <c r="U73" s="39">
        <f t="shared" si="79"/>
        <v>44.939060948799991</v>
      </c>
      <c r="V73" s="39">
        <f t="shared" si="79"/>
        <v>44.939060948799991</v>
      </c>
      <c r="W73" s="39">
        <f t="shared" si="79"/>
        <v>12651.329826666668</v>
      </c>
      <c r="X73" s="39">
        <f t="shared" si="79"/>
        <v>16041.420311435566</v>
      </c>
      <c r="Y73" s="39">
        <f t="shared" si="79"/>
        <v>3390.090484768898</v>
      </c>
    </row>
    <row r="75" spans="1:25" ht="81.75" customHeight="1">
      <c r="B75" s="63" t="s">
        <v>125</v>
      </c>
      <c r="C75" s="63"/>
      <c r="D75" s="56">
        <f>X73/F73</f>
        <v>6.118328548458531</v>
      </c>
      <c r="E75" s="57"/>
      <c r="F75" s="58">
        <v>6.1182999999999996</v>
      </c>
      <c r="G75" s="42"/>
    </row>
    <row r="76" spans="1:25" ht="90" customHeight="1">
      <c r="B76" s="63" t="s">
        <v>126</v>
      </c>
      <c r="C76" s="63"/>
      <c r="D76" s="56">
        <f>W73/E73</f>
        <v>5.1103764988862039</v>
      </c>
      <c r="E76" s="57"/>
      <c r="F76" s="58">
        <v>5.1102999999999996</v>
      </c>
      <c r="G76" s="43"/>
    </row>
    <row r="77" spans="1:25" ht="54" customHeight="1">
      <c r="B77" s="63" t="s">
        <v>129</v>
      </c>
      <c r="C77" s="63"/>
      <c r="D77" s="59" t="s">
        <v>130</v>
      </c>
      <c r="E77" s="57"/>
      <c r="F77" s="60" t="s">
        <v>130</v>
      </c>
      <c r="G77" s="42"/>
    </row>
    <row r="78" spans="1:25" ht="56.25" customHeight="1">
      <c r="B78" s="63" t="s">
        <v>131</v>
      </c>
      <c r="C78" s="63"/>
      <c r="D78" s="61" t="s">
        <v>132</v>
      </c>
      <c r="E78" s="57"/>
      <c r="F78" s="62" t="s">
        <v>132</v>
      </c>
      <c r="G78" s="42"/>
    </row>
    <row r="79" spans="1:25" ht="54" customHeight="1">
      <c r="B79" s="63" t="s">
        <v>127</v>
      </c>
      <c r="C79" s="63"/>
      <c r="D79" s="61"/>
      <c r="E79" s="57"/>
      <c r="F79" s="62" t="s">
        <v>132</v>
      </c>
      <c r="G79" s="42"/>
    </row>
    <row r="80" spans="1:25" ht="117.75" customHeight="1">
      <c r="B80" s="63" t="s">
        <v>128</v>
      </c>
      <c r="C80" s="63"/>
      <c r="D80" s="61" t="s">
        <v>136</v>
      </c>
      <c r="E80" s="57"/>
      <c r="F80" s="57"/>
      <c r="G80" s="42"/>
    </row>
    <row r="81" spans="2:7" ht="38.25" customHeight="1">
      <c r="B81" s="63"/>
      <c r="C81" s="63"/>
      <c r="D81" s="56">
        <f>(D75-D76)/(100%-8.58%)</f>
        <v>1.1025509183683297</v>
      </c>
      <c r="E81" s="57"/>
      <c r="F81" s="58">
        <v>1.1025</v>
      </c>
      <c r="G81" s="42"/>
    </row>
  </sheetData>
  <mergeCells count="22">
    <mergeCell ref="A1:Y1"/>
    <mergeCell ref="A2:A4"/>
    <mergeCell ref="B2:B4"/>
    <mergeCell ref="C2:C4"/>
    <mergeCell ref="D2:D4"/>
    <mergeCell ref="E2:G3"/>
    <mergeCell ref="H3:J3"/>
    <mergeCell ref="K3:M3"/>
    <mergeCell ref="N3:P3"/>
    <mergeCell ref="Q3:S3"/>
    <mergeCell ref="T3:V3"/>
    <mergeCell ref="W3:Y3"/>
    <mergeCell ref="H2:Y2"/>
    <mergeCell ref="B81:C81"/>
    <mergeCell ref="C16:C18"/>
    <mergeCell ref="C21:C22"/>
    <mergeCell ref="B80:C80"/>
    <mergeCell ref="B75:C75"/>
    <mergeCell ref="B76:C76"/>
    <mergeCell ref="B77:C77"/>
    <mergeCell ref="B78:C78"/>
    <mergeCell ref="B79:C79"/>
  </mergeCells>
  <printOptions horizontalCentered="1"/>
  <pageMargins left="0.19685039370078741" right="0.39370078740157483" top="0.59055118110236227" bottom="0.19685039370078741" header="0.19685039370078741" footer="0.19685039370078741"/>
  <pageSetup paperSize="5" scale="53" orientation="landscape" r:id="rId1"/>
  <rowBreaks count="2" manualBreakCount="2">
    <brk id="41" max="24" man="1"/>
    <brk id="73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68"/>
  <sheetViews>
    <sheetView showGridLines="0" zoomScale="115" zoomScaleNormal="115" workbookViewId="0">
      <selection activeCell="F5" sqref="F5"/>
    </sheetView>
  </sheetViews>
  <sheetFormatPr defaultRowHeight="12"/>
  <cols>
    <col min="1" max="1" width="6.7109375" style="5" bestFit="1" customWidth="1"/>
    <col min="2" max="2" width="36.5703125" style="5" customWidth="1"/>
    <col min="3" max="3" width="8.28515625" style="5" bestFit="1" customWidth="1"/>
    <col min="4" max="4" width="5.85546875" style="5" customWidth="1"/>
    <col min="5" max="5" width="7.42578125" style="5" bestFit="1" customWidth="1"/>
    <col min="6" max="6" width="10.7109375" style="5" bestFit="1" customWidth="1"/>
    <col min="7" max="7" width="4" style="5" bestFit="1" customWidth="1"/>
    <col min="8" max="8" width="7.42578125" style="5" bestFit="1" customWidth="1"/>
    <col min="9" max="9" width="10.42578125" style="5" bestFit="1" customWidth="1"/>
    <col min="10" max="10" width="4.42578125" style="5" bestFit="1" customWidth="1"/>
    <col min="11" max="11" width="7.42578125" style="5" bestFit="1" customWidth="1"/>
    <col min="12" max="12" width="10.28515625" style="5" bestFit="1" customWidth="1"/>
    <col min="13" max="13" width="4" style="5" bestFit="1" customWidth="1"/>
    <col min="14" max="14" width="7.42578125" style="5" bestFit="1" customWidth="1"/>
    <col min="15" max="15" width="9.7109375" style="5" bestFit="1" customWidth="1"/>
    <col min="16" max="16" width="5.140625" style="5" bestFit="1" customWidth="1"/>
    <col min="17" max="17" width="7.42578125" style="5" bestFit="1" customWidth="1"/>
    <col min="18" max="18" width="11.140625" style="5" bestFit="1" customWidth="1"/>
    <col min="19" max="19" width="4" style="5" bestFit="1" customWidth="1"/>
    <col min="20" max="20" width="7.42578125" style="5" bestFit="1" customWidth="1"/>
    <col min="21" max="21" width="10.7109375" style="5" bestFit="1" customWidth="1"/>
    <col min="22" max="22" width="4" style="5" bestFit="1" customWidth="1"/>
    <col min="23" max="23" width="7.42578125" style="5" bestFit="1" customWidth="1"/>
    <col min="24" max="24" width="9.85546875" style="5" bestFit="1" customWidth="1"/>
    <col min="25" max="25" width="3.28515625" style="5" bestFit="1" customWidth="1"/>
    <col min="26" max="16384" width="9.140625" style="5"/>
  </cols>
  <sheetData>
    <row r="1" spans="1:25" s="10" customFormat="1" ht="38.25" customHeight="1">
      <c r="A1" s="72" t="s">
        <v>33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25" s="9" customFormat="1" ht="25.5" customHeight="1">
      <c r="A2" s="73" t="s">
        <v>0</v>
      </c>
      <c r="B2" s="74" t="s">
        <v>1</v>
      </c>
      <c r="C2" s="74" t="s">
        <v>2</v>
      </c>
      <c r="D2" s="74" t="s">
        <v>4</v>
      </c>
      <c r="E2" s="74"/>
      <c r="F2" s="74"/>
      <c r="G2" s="73" t="s">
        <v>5</v>
      </c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9">
        <v>10</v>
      </c>
    </row>
    <row r="3" spans="1:25" s="12" customFormat="1" ht="38.25" customHeight="1">
      <c r="A3" s="73"/>
      <c r="B3" s="74"/>
      <c r="C3" s="74"/>
      <c r="D3" s="74"/>
      <c r="E3" s="74"/>
      <c r="F3" s="74"/>
      <c r="G3" s="74" t="s">
        <v>6</v>
      </c>
      <c r="H3" s="74"/>
      <c r="I3" s="74"/>
      <c r="J3" s="74" t="s">
        <v>7</v>
      </c>
      <c r="K3" s="74"/>
      <c r="L3" s="74"/>
      <c r="M3" s="74" t="s">
        <v>8</v>
      </c>
      <c r="N3" s="74"/>
      <c r="O3" s="74"/>
      <c r="P3" s="74" t="s">
        <v>9</v>
      </c>
      <c r="Q3" s="74"/>
      <c r="R3" s="74"/>
      <c r="S3" s="74" t="s">
        <v>10</v>
      </c>
      <c r="T3" s="74"/>
      <c r="U3" s="74"/>
      <c r="V3" s="74" t="s">
        <v>11</v>
      </c>
      <c r="W3" s="74"/>
      <c r="X3" s="74"/>
    </row>
    <row r="4" spans="1:25" s="12" customFormat="1" ht="37.5" customHeight="1">
      <c r="A4" s="73"/>
      <c r="B4" s="74"/>
      <c r="C4" s="74"/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1" t="s">
        <v>21</v>
      </c>
      <c r="N4" s="11" t="s">
        <v>22</v>
      </c>
      <c r="O4" s="11" t="s">
        <v>23</v>
      </c>
      <c r="P4" s="11" t="s">
        <v>24</v>
      </c>
      <c r="Q4" s="11" t="s">
        <v>25</v>
      </c>
      <c r="R4" s="11" t="s">
        <v>26</v>
      </c>
      <c r="S4" s="11" t="s">
        <v>27</v>
      </c>
      <c r="T4" s="11" t="s">
        <v>28</v>
      </c>
      <c r="U4" s="11" t="s">
        <v>29</v>
      </c>
      <c r="V4" s="11" t="s">
        <v>30</v>
      </c>
      <c r="W4" s="11" t="s">
        <v>31</v>
      </c>
      <c r="X4" s="11" t="s">
        <v>32</v>
      </c>
    </row>
    <row r="5" spans="1:25">
      <c r="A5" s="6">
        <v>1</v>
      </c>
      <c r="B5" s="1" t="s">
        <v>34</v>
      </c>
      <c r="C5" s="6">
        <v>1260</v>
      </c>
      <c r="D5" s="6"/>
      <c r="E5" s="6"/>
      <c r="F5" s="6">
        <f>E5-D5</f>
        <v>0</v>
      </c>
      <c r="G5" s="6"/>
      <c r="H5" s="6"/>
      <c r="I5" s="6">
        <f>H5-G5</f>
        <v>0</v>
      </c>
      <c r="J5" s="6"/>
      <c r="K5" s="6"/>
      <c r="L5" s="6">
        <f>K5-J5</f>
        <v>0</v>
      </c>
      <c r="M5" s="6"/>
      <c r="N5" s="6"/>
      <c r="O5" s="6">
        <f>N5-M5</f>
        <v>0</v>
      </c>
      <c r="P5" s="6"/>
      <c r="Q5" s="6"/>
      <c r="R5" s="6">
        <f>Q5-P5</f>
        <v>0</v>
      </c>
      <c r="S5" s="6"/>
      <c r="T5" s="6"/>
      <c r="U5" s="6">
        <f>T5-S5</f>
        <v>0</v>
      </c>
      <c r="V5" s="6">
        <f>S5+P5+M5+J5+G5</f>
        <v>0</v>
      </c>
      <c r="W5" s="6">
        <f>T5+Q5+N5+K5+H5</f>
        <v>0</v>
      </c>
      <c r="X5" s="6">
        <f>W5-V5</f>
        <v>0</v>
      </c>
    </row>
    <row r="6" spans="1:25">
      <c r="A6" s="6">
        <f>A5+1</f>
        <v>2</v>
      </c>
      <c r="B6" s="1" t="s">
        <v>35</v>
      </c>
      <c r="C6" s="6">
        <v>500</v>
      </c>
      <c r="D6" s="6"/>
      <c r="E6" s="6"/>
      <c r="F6" s="6">
        <f t="shared" ref="F6:F68" si="0">E6-D6</f>
        <v>0</v>
      </c>
      <c r="G6" s="6"/>
      <c r="H6" s="6"/>
      <c r="I6" s="6">
        <f t="shared" ref="I6:I68" si="1">H6-G6</f>
        <v>0</v>
      </c>
      <c r="J6" s="6"/>
      <c r="K6" s="6"/>
      <c r="L6" s="6">
        <f t="shared" ref="L6:L68" si="2">K6-J6</f>
        <v>0</v>
      </c>
      <c r="M6" s="6"/>
      <c r="N6" s="6"/>
      <c r="O6" s="6">
        <f t="shared" ref="O6:O68" si="3">N6-M6</f>
        <v>0</v>
      </c>
      <c r="P6" s="6"/>
      <c r="Q6" s="6"/>
      <c r="R6" s="6">
        <f t="shared" ref="R6:R68" si="4">Q6-P6</f>
        <v>0</v>
      </c>
      <c r="S6" s="6"/>
      <c r="T6" s="6"/>
      <c r="U6" s="6">
        <f t="shared" ref="U6:U68" si="5">T6-S6</f>
        <v>0</v>
      </c>
      <c r="V6" s="6">
        <f t="shared" ref="V6:V68" si="6">S6+P6+M6+J6+G6</f>
        <v>0</v>
      </c>
      <c r="W6" s="6">
        <f t="shared" ref="W6:W68" si="7">T6+Q6+N6+K6+H6</f>
        <v>0</v>
      </c>
      <c r="X6" s="6">
        <f t="shared" ref="X6:X68" si="8">W6-V6</f>
        <v>0</v>
      </c>
    </row>
    <row r="7" spans="1:25">
      <c r="A7" s="6">
        <f t="shared" ref="A7:A58" si="9">A6+1</f>
        <v>3</v>
      </c>
      <c r="B7" s="1" t="s">
        <v>36</v>
      </c>
      <c r="C7" s="6">
        <v>500</v>
      </c>
      <c r="D7" s="6"/>
      <c r="E7" s="6"/>
      <c r="F7" s="6">
        <f t="shared" si="0"/>
        <v>0</v>
      </c>
      <c r="G7" s="6"/>
      <c r="H7" s="6"/>
      <c r="I7" s="6">
        <f t="shared" si="1"/>
        <v>0</v>
      </c>
      <c r="J7" s="6"/>
      <c r="K7" s="6"/>
      <c r="L7" s="6">
        <f t="shared" si="2"/>
        <v>0</v>
      </c>
      <c r="M7" s="6"/>
      <c r="N7" s="6"/>
      <c r="O7" s="6">
        <f t="shared" si="3"/>
        <v>0</v>
      </c>
      <c r="P7" s="6"/>
      <c r="Q7" s="6"/>
      <c r="R7" s="6">
        <f t="shared" si="4"/>
        <v>0</v>
      </c>
      <c r="S7" s="6"/>
      <c r="T7" s="6"/>
      <c r="U7" s="6">
        <f t="shared" si="5"/>
        <v>0</v>
      </c>
      <c r="V7" s="6">
        <f t="shared" si="6"/>
        <v>0</v>
      </c>
      <c r="W7" s="6">
        <f t="shared" si="7"/>
        <v>0</v>
      </c>
      <c r="X7" s="6">
        <f t="shared" si="8"/>
        <v>0</v>
      </c>
    </row>
    <row r="8" spans="1:25">
      <c r="A8" s="6">
        <f t="shared" si="9"/>
        <v>4</v>
      </c>
      <c r="B8" s="1" t="s">
        <v>37</v>
      </c>
      <c r="C8" s="6">
        <v>420</v>
      </c>
      <c r="D8" s="6"/>
      <c r="E8" s="6"/>
      <c r="F8" s="6">
        <f t="shared" si="0"/>
        <v>0</v>
      </c>
      <c r="G8" s="6"/>
      <c r="H8" s="6"/>
      <c r="I8" s="6">
        <f t="shared" si="1"/>
        <v>0</v>
      </c>
      <c r="J8" s="6"/>
      <c r="K8" s="6"/>
      <c r="L8" s="6">
        <f t="shared" si="2"/>
        <v>0</v>
      </c>
      <c r="M8" s="6"/>
      <c r="N8" s="6"/>
      <c r="O8" s="6">
        <f t="shared" si="3"/>
        <v>0</v>
      </c>
      <c r="P8" s="6"/>
      <c r="Q8" s="6"/>
      <c r="R8" s="6">
        <f t="shared" si="4"/>
        <v>0</v>
      </c>
      <c r="S8" s="6"/>
      <c r="T8" s="6"/>
      <c r="U8" s="6">
        <f t="shared" si="5"/>
        <v>0</v>
      </c>
      <c r="V8" s="6">
        <f t="shared" si="6"/>
        <v>0</v>
      </c>
      <c r="W8" s="6">
        <f t="shared" si="7"/>
        <v>0</v>
      </c>
      <c r="X8" s="6">
        <f t="shared" si="8"/>
        <v>0</v>
      </c>
    </row>
    <row r="9" spans="1:25">
      <c r="A9" s="6">
        <f t="shared" si="9"/>
        <v>5</v>
      </c>
      <c r="B9" s="1" t="s">
        <v>38</v>
      </c>
      <c r="C9" s="6">
        <v>420</v>
      </c>
      <c r="D9" s="6"/>
      <c r="E9" s="6"/>
      <c r="F9" s="6">
        <f t="shared" si="0"/>
        <v>0</v>
      </c>
      <c r="G9" s="6"/>
      <c r="H9" s="6"/>
      <c r="I9" s="6">
        <f t="shared" si="1"/>
        <v>0</v>
      </c>
      <c r="J9" s="6"/>
      <c r="K9" s="6"/>
      <c r="L9" s="6">
        <f t="shared" si="2"/>
        <v>0</v>
      </c>
      <c r="M9" s="6"/>
      <c r="N9" s="6"/>
      <c r="O9" s="6">
        <f t="shared" si="3"/>
        <v>0</v>
      </c>
      <c r="P9" s="6"/>
      <c r="Q9" s="6"/>
      <c r="R9" s="6">
        <f t="shared" si="4"/>
        <v>0</v>
      </c>
      <c r="S9" s="6"/>
      <c r="T9" s="6"/>
      <c r="U9" s="6">
        <f t="shared" si="5"/>
        <v>0</v>
      </c>
      <c r="V9" s="6">
        <f t="shared" si="6"/>
        <v>0</v>
      </c>
      <c r="W9" s="6">
        <f t="shared" si="7"/>
        <v>0</v>
      </c>
      <c r="X9" s="6">
        <f t="shared" si="8"/>
        <v>0</v>
      </c>
    </row>
    <row r="10" spans="1:25">
      <c r="A10" s="6">
        <f t="shared" si="9"/>
        <v>6</v>
      </c>
      <c r="B10" s="1" t="s">
        <v>39</v>
      </c>
      <c r="C10" s="6">
        <v>210</v>
      </c>
      <c r="D10" s="6"/>
      <c r="E10" s="6"/>
      <c r="F10" s="6">
        <f t="shared" si="0"/>
        <v>0</v>
      </c>
      <c r="G10" s="6"/>
      <c r="H10" s="6"/>
      <c r="I10" s="6">
        <f t="shared" si="1"/>
        <v>0</v>
      </c>
      <c r="J10" s="6"/>
      <c r="K10" s="6"/>
      <c r="L10" s="6">
        <f t="shared" si="2"/>
        <v>0</v>
      </c>
      <c r="M10" s="6"/>
      <c r="N10" s="6"/>
      <c r="O10" s="6">
        <f t="shared" si="3"/>
        <v>0</v>
      </c>
      <c r="P10" s="6"/>
      <c r="Q10" s="6"/>
      <c r="R10" s="6">
        <f t="shared" si="4"/>
        <v>0</v>
      </c>
      <c r="S10" s="6"/>
      <c r="T10" s="6"/>
      <c r="U10" s="6">
        <f t="shared" si="5"/>
        <v>0</v>
      </c>
      <c r="V10" s="6">
        <f t="shared" si="6"/>
        <v>0</v>
      </c>
      <c r="W10" s="6">
        <f t="shared" si="7"/>
        <v>0</v>
      </c>
      <c r="X10" s="6">
        <f t="shared" si="8"/>
        <v>0</v>
      </c>
    </row>
    <row r="11" spans="1:25">
      <c r="A11" s="6">
        <f t="shared" si="9"/>
        <v>7</v>
      </c>
      <c r="B11" s="1" t="s">
        <v>40</v>
      </c>
      <c r="C11" s="6">
        <v>600</v>
      </c>
      <c r="D11" s="6"/>
      <c r="E11" s="6"/>
      <c r="F11" s="6">
        <f t="shared" si="0"/>
        <v>0</v>
      </c>
      <c r="G11" s="6"/>
      <c r="H11" s="6"/>
      <c r="I11" s="6">
        <f t="shared" si="1"/>
        <v>0</v>
      </c>
      <c r="J11" s="6"/>
      <c r="K11" s="6"/>
      <c r="L11" s="6">
        <f t="shared" si="2"/>
        <v>0</v>
      </c>
      <c r="M11" s="6"/>
      <c r="N11" s="6"/>
      <c r="O11" s="6">
        <f t="shared" si="3"/>
        <v>0</v>
      </c>
      <c r="P11" s="6"/>
      <c r="Q11" s="6"/>
      <c r="R11" s="6">
        <f t="shared" si="4"/>
        <v>0</v>
      </c>
      <c r="S11" s="6"/>
      <c r="T11" s="6"/>
      <c r="U11" s="6">
        <f t="shared" si="5"/>
        <v>0</v>
      </c>
      <c r="V11" s="6">
        <f t="shared" si="6"/>
        <v>0</v>
      </c>
      <c r="W11" s="6">
        <f t="shared" si="7"/>
        <v>0</v>
      </c>
      <c r="X11" s="6">
        <f t="shared" si="8"/>
        <v>0</v>
      </c>
    </row>
    <row r="12" spans="1:25">
      <c r="A12" s="6">
        <f t="shared" si="9"/>
        <v>8</v>
      </c>
      <c r="B12" s="2" t="s">
        <v>84</v>
      </c>
      <c r="C12" s="6">
        <f>SUM(C5:C11)</f>
        <v>3910</v>
      </c>
      <c r="D12" s="6"/>
      <c r="E12" s="6"/>
      <c r="F12" s="6">
        <f t="shared" si="0"/>
        <v>0</v>
      </c>
      <c r="G12" s="6"/>
      <c r="H12" s="6"/>
      <c r="I12" s="6">
        <f t="shared" si="1"/>
        <v>0</v>
      </c>
      <c r="J12" s="6"/>
      <c r="K12" s="6"/>
      <c r="L12" s="6">
        <f t="shared" si="2"/>
        <v>0</v>
      </c>
      <c r="M12" s="6"/>
      <c r="N12" s="6"/>
      <c r="O12" s="6">
        <f t="shared" si="3"/>
        <v>0</v>
      </c>
      <c r="P12" s="6"/>
      <c r="Q12" s="6"/>
      <c r="R12" s="6">
        <f t="shared" si="4"/>
        <v>0</v>
      </c>
      <c r="S12" s="6"/>
      <c r="T12" s="6"/>
      <c r="U12" s="6">
        <f t="shared" si="5"/>
        <v>0</v>
      </c>
      <c r="V12" s="6">
        <f t="shared" si="6"/>
        <v>0</v>
      </c>
      <c r="W12" s="6">
        <f t="shared" si="7"/>
        <v>0</v>
      </c>
      <c r="X12" s="6">
        <f t="shared" si="8"/>
        <v>0</v>
      </c>
    </row>
    <row r="13" spans="1:25">
      <c r="A13" s="6">
        <f t="shared" si="9"/>
        <v>9</v>
      </c>
      <c r="B13" s="1" t="s">
        <v>41</v>
      </c>
      <c r="C13" s="6">
        <v>770</v>
      </c>
      <c r="D13" s="6"/>
      <c r="E13" s="6"/>
      <c r="F13" s="6">
        <f t="shared" si="0"/>
        <v>0</v>
      </c>
      <c r="G13" s="6"/>
      <c r="H13" s="6"/>
      <c r="I13" s="6">
        <f t="shared" si="1"/>
        <v>0</v>
      </c>
      <c r="J13" s="6"/>
      <c r="K13" s="6"/>
      <c r="L13" s="6">
        <f t="shared" si="2"/>
        <v>0</v>
      </c>
      <c r="M13" s="6"/>
      <c r="N13" s="6"/>
      <c r="O13" s="6">
        <f t="shared" si="3"/>
        <v>0</v>
      </c>
      <c r="P13" s="6"/>
      <c r="Q13" s="6"/>
      <c r="R13" s="6">
        <f t="shared" si="4"/>
        <v>0</v>
      </c>
      <c r="S13" s="6"/>
      <c r="T13" s="6"/>
      <c r="U13" s="6">
        <f t="shared" si="5"/>
        <v>0</v>
      </c>
      <c r="V13" s="6">
        <f t="shared" si="6"/>
        <v>0</v>
      </c>
      <c r="W13" s="6">
        <f t="shared" si="7"/>
        <v>0</v>
      </c>
      <c r="X13" s="6">
        <f t="shared" si="8"/>
        <v>0</v>
      </c>
    </row>
    <row r="14" spans="1:25">
      <c r="A14" s="6">
        <f t="shared" si="9"/>
        <v>10</v>
      </c>
      <c r="B14" s="1" t="s">
        <v>42</v>
      </c>
      <c r="C14" s="6">
        <v>90</v>
      </c>
      <c r="D14" s="6"/>
      <c r="E14" s="6"/>
      <c r="F14" s="6">
        <f t="shared" si="0"/>
        <v>0</v>
      </c>
      <c r="G14" s="6"/>
      <c r="H14" s="6"/>
      <c r="I14" s="6">
        <f t="shared" si="1"/>
        <v>0</v>
      </c>
      <c r="J14" s="6"/>
      <c r="K14" s="6"/>
      <c r="L14" s="6">
        <f t="shared" si="2"/>
        <v>0</v>
      </c>
      <c r="M14" s="6"/>
      <c r="N14" s="6"/>
      <c r="O14" s="6">
        <f t="shared" si="3"/>
        <v>0</v>
      </c>
      <c r="P14" s="6"/>
      <c r="Q14" s="6"/>
      <c r="R14" s="6">
        <f t="shared" si="4"/>
        <v>0</v>
      </c>
      <c r="S14" s="6"/>
      <c r="T14" s="6"/>
      <c r="U14" s="6">
        <f t="shared" si="5"/>
        <v>0</v>
      </c>
      <c r="V14" s="6">
        <f t="shared" si="6"/>
        <v>0</v>
      </c>
      <c r="W14" s="6">
        <f t="shared" si="7"/>
        <v>0</v>
      </c>
      <c r="X14" s="6">
        <f t="shared" si="8"/>
        <v>0</v>
      </c>
    </row>
    <row r="15" spans="1:25">
      <c r="A15" s="6">
        <f t="shared" si="9"/>
        <v>11</v>
      </c>
      <c r="B15" s="1" t="s">
        <v>43</v>
      </c>
      <c r="C15" s="6">
        <v>50</v>
      </c>
      <c r="D15" s="6"/>
      <c r="E15" s="6"/>
      <c r="F15" s="6">
        <f t="shared" si="0"/>
        <v>0</v>
      </c>
      <c r="G15" s="6"/>
      <c r="H15" s="6"/>
      <c r="I15" s="6">
        <f t="shared" si="1"/>
        <v>0</v>
      </c>
      <c r="J15" s="6"/>
      <c r="K15" s="6"/>
      <c r="L15" s="6">
        <f t="shared" si="2"/>
        <v>0</v>
      </c>
      <c r="M15" s="6"/>
      <c r="N15" s="6"/>
      <c r="O15" s="6">
        <f t="shared" si="3"/>
        <v>0</v>
      </c>
      <c r="P15" s="6"/>
      <c r="Q15" s="6"/>
      <c r="R15" s="6">
        <f t="shared" si="4"/>
        <v>0</v>
      </c>
      <c r="S15" s="6"/>
      <c r="T15" s="6"/>
      <c r="U15" s="6">
        <f t="shared" si="5"/>
        <v>0</v>
      </c>
      <c r="V15" s="6">
        <f t="shared" si="6"/>
        <v>0</v>
      </c>
      <c r="W15" s="6">
        <f t="shared" si="7"/>
        <v>0</v>
      </c>
      <c r="X15" s="6">
        <f t="shared" si="8"/>
        <v>0</v>
      </c>
    </row>
    <row r="16" spans="1:25">
      <c r="A16" s="6">
        <f t="shared" si="9"/>
        <v>12</v>
      </c>
      <c r="B16" s="1" t="s">
        <v>44</v>
      </c>
      <c r="C16" s="71">
        <v>725</v>
      </c>
      <c r="D16" s="6"/>
      <c r="E16" s="6"/>
      <c r="F16" s="6">
        <f t="shared" si="0"/>
        <v>0</v>
      </c>
      <c r="G16" s="6"/>
      <c r="H16" s="6"/>
      <c r="I16" s="6">
        <f t="shared" si="1"/>
        <v>0</v>
      </c>
      <c r="J16" s="6"/>
      <c r="K16" s="6"/>
      <c r="L16" s="6">
        <f t="shared" si="2"/>
        <v>0</v>
      </c>
      <c r="M16" s="6"/>
      <c r="N16" s="6"/>
      <c r="O16" s="6">
        <f t="shared" si="3"/>
        <v>0</v>
      </c>
      <c r="P16" s="6"/>
      <c r="Q16" s="6"/>
      <c r="R16" s="6">
        <f t="shared" si="4"/>
        <v>0</v>
      </c>
      <c r="S16" s="6"/>
      <c r="T16" s="6"/>
      <c r="U16" s="6">
        <f t="shared" si="5"/>
        <v>0</v>
      </c>
      <c r="V16" s="6">
        <f t="shared" si="6"/>
        <v>0</v>
      </c>
      <c r="W16" s="6">
        <f t="shared" si="7"/>
        <v>0</v>
      </c>
      <c r="X16" s="6">
        <f t="shared" si="8"/>
        <v>0</v>
      </c>
    </row>
    <row r="17" spans="1:24">
      <c r="A17" s="6">
        <f t="shared" si="9"/>
        <v>13</v>
      </c>
      <c r="B17" s="1" t="s">
        <v>45</v>
      </c>
      <c r="C17" s="71"/>
      <c r="D17" s="6"/>
      <c r="E17" s="6"/>
      <c r="F17" s="6">
        <f t="shared" si="0"/>
        <v>0</v>
      </c>
      <c r="G17" s="6"/>
      <c r="H17" s="6"/>
      <c r="I17" s="6">
        <f t="shared" si="1"/>
        <v>0</v>
      </c>
      <c r="J17" s="6"/>
      <c r="K17" s="6"/>
      <c r="L17" s="6">
        <f t="shared" si="2"/>
        <v>0</v>
      </c>
      <c r="M17" s="6"/>
      <c r="N17" s="6"/>
      <c r="O17" s="6">
        <f t="shared" si="3"/>
        <v>0</v>
      </c>
      <c r="P17" s="6"/>
      <c r="Q17" s="6"/>
      <c r="R17" s="6">
        <f t="shared" si="4"/>
        <v>0</v>
      </c>
      <c r="S17" s="6"/>
      <c r="T17" s="6"/>
      <c r="U17" s="6">
        <f t="shared" si="5"/>
        <v>0</v>
      </c>
      <c r="V17" s="6">
        <f t="shared" si="6"/>
        <v>0</v>
      </c>
      <c r="W17" s="6">
        <f t="shared" si="7"/>
        <v>0</v>
      </c>
      <c r="X17" s="6">
        <f t="shared" si="8"/>
        <v>0</v>
      </c>
    </row>
    <row r="18" spans="1:24">
      <c r="A18" s="6">
        <f t="shared" si="9"/>
        <v>14</v>
      </c>
      <c r="B18" s="1" t="s">
        <v>46</v>
      </c>
      <c r="C18" s="71"/>
      <c r="D18" s="6"/>
      <c r="E18" s="6"/>
      <c r="F18" s="6">
        <f t="shared" si="0"/>
        <v>0</v>
      </c>
      <c r="G18" s="6"/>
      <c r="H18" s="6"/>
      <c r="I18" s="6">
        <f t="shared" si="1"/>
        <v>0</v>
      </c>
      <c r="J18" s="6"/>
      <c r="K18" s="6"/>
      <c r="L18" s="6">
        <f t="shared" si="2"/>
        <v>0</v>
      </c>
      <c r="M18" s="6"/>
      <c r="N18" s="6"/>
      <c r="O18" s="6">
        <f t="shared" si="3"/>
        <v>0</v>
      </c>
      <c r="P18" s="6"/>
      <c r="Q18" s="6"/>
      <c r="R18" s="6">
        <f t="shared" si="4"/>
        <v>0</v>
      </c>
      <c r="S18" s="6"/>
      <c r="T18" s="6"/>
      <c r="U18" s="6">
        <f t="shared" si="5"/>
        <v>0</v>
      </c>
      <c r="V18" s="6">
        <f t="shared" si="6"/>
        <v>0</v>
      </c>
      <c r="W18" s="6">
        <f t="shared" si="7"/>
        <v>0</v>
      </c>
      <c r="X18" s="6">
        <f t="shared" si="8"/>
        <v>0</v>
      </c>
    </row>
    <row r="19" spans="1:24">
      <c r="A19" s="6">
        <f t="shared" si="9"/>
        <v>15</v>
      </c>
      <c r="B19" s="1" t="s">
        <v>47</v>
      </c>
      <c r="C19" s="6">
        <v>20</v>
      </c>
      <c r="D19" s="6"/>
      <c r="E19" s="6"/>
      <c r="F19" s="6">
        <f t="shared" si="0"/>
        <v>0</v>
      </c>
      <c r="G19" s="6"/>
      <c r="H19" s="6"/>
      <c r="I19" s="6">
        <f t="shared" si="1"/>
        <v>0</v>
      </c>
      <c r="J19" s="6"/>
      <c r="K19" s="6"/>
      <c r="L19" s="6">
        <f t="shared" si="2"/>
        <v>0</v>
      </c>
      <c r="M19" s="6"/>
      <c r="N19" s="6"/>
      <c r="O19" s="6">
        <f t="shared" si="3"/>
        <v>0</v>
      </c>
      <c r="P19" s="6"/>
      <c r="Q19" s="6"/>
      <c r="R19" s="6">
        <f t="shared" si="4"/>
        <v>0</v>
      </c>
      <c r="S19" s="6"/>
      <c r="T19" s="6"/>
      <c r="U19" s="6">
        <f t="shared" si="5"/>
        <v>0</v>
      </c>
      <c r="V19" s="6">
        <f t="shared" si="6"/>
        <v>0</v>
      </c>
      <c r="W19" s="6">
        <f t="shared" si="7"/>
        <v>0</v>
      </c>
      <c r="X19" s="6">
        <f t="shared" si="8"/>
        <v>0</v>
      </c>
    </row>
    <row r="20" spans="1:24">
      <c r="A20" s="6">
        <f t="shared" si="9"/>
        <v>16</v>
      </c>
      <c r="B20" s="1" t="s">
        <v>48</v>
      </c>
      <c r="C20" s="6">
        <v>1</v>
      </c>
      <c r="D20" s="6"/>
      <c r="E20" s="6"/>
      <c r="F20" s="6">
        <f t="shared" si="0"/>
        <v>0</v>
      </c>
      <c r="G20" s="6"/>
      <c r="H20" s="6"/>
      <c r="I20" s="6">
        <f t="shared" si="1"/>
        <v>0</v>
      </c>
      <c r="J20" s="6"/>
      <c r="K20" s="6"/>
      <c r="L20" s="6">
        <f t="shared" si="2"/>
        <v>0</v>
      </c>
      <c r="M20" s="6"/>
      <c r="N20" s="6"/>
      <c r="O20" s="6">
        <f t="shared" si="3"/>
        <v>0</v>
      </c>
      <c r="P20" s="6"/>
      <c r="Q20" s="6"/>
      <c r="R20" s="6">
        <f t="shared" si="4"/>
        <v>0</v>
      </c>
      <c r="S20" s="6"/>
      <c r="T20" s="6"/>
      <c r="U20" s="6">
        <f t="shared" si="5"/>
        <v>0</v>
      </c>
      <c r="V20" s="6">
        <f t="shared" si="6"/>
        <v>0</v>
      </c>
      <c r="W20" s="6">
        <f t="shared" si="7"/>
        <v>0</v>
      </c>
      <c r="X20" s="6">
        <f t="shared" si="8"/>
        <v>0</v>
      </c>
    </row>
    <row r="21" spans="1:24">
      <c r="A21" s="6">
        <f t="shared" si="9"/>
        <v>17</v>
      </c>
      <c r="B21" s="1" t="s">
        <v>49</v>
      </c>
      <c r="C21" s="71">
        <v>141.6</v>
      </c>
      <c r="D21" s="6"/>
      <c r="E21" s="6"/>
      <c r="F21" s="6">
        <f t="shared" si="0"/>
        <v>0</v>
      </c>
      <c r="G21" s="6"/>
      <c r="H21" s="6"/>
      <c r="I21" s="6">
        <f t="shared" si="1"/>
        <v>0</v>
      </c>
      <c r="J21" s="6"/>
      <c r="K21" s="6"/>
      <c r="L21" s="6">
        <f t="shared" si="2"/>
        <v>0</v>
      </c>
      <c r="M21" s="6"/>
      <c r="N21" s="6"/>
      <c r="O21" s="6">
        <f t="shared" si="3"/>
        <v>0</v>
      </c>
      <c r="P21" s="6"/>
      <c r="Q21" s="6"/>
      <c r="R21" s="6">
        <f t="shared" si="4"/>
        <v>0</v>
      </c>
      <c r="S21" s="6"/>
      <c r="T21" s="6"/>
      <c r="U21" s="6">
        <f t="shared" si="5"/>
        <v>0</v>
      </c>
      <c r="V21" s="6">
        <f t="shared" si="6"/>
        <v>0</v>
      </c>
      <c r="W21" s="6">
        <f t="shared" si="7"/>
        <v>0</v>
      </c>
      <c r="X21" s="6">
        <f t="shared" si="8"/>
        <v>0</v>
      </c>
    </row>
    <row r="22" spans="1:24">
      <c r="A22" s="6">
        <f t="shared" si="9"/>
        <v>18</v>
      </c>
      <c r="B22" s="1" t="s">
        <v>50</v>
      </c>
      <c r="C22" s="71"/>
      <c r="D22" s="6"/>
      <c r="E22" s="6"/>
      <c r="F22" s="6">
        <f t="shared" si="0"/>
        <v>0</v>
      </c>
      <c r="G22" s="6"/>
      <c r="H22" s="6"/>
      <c r="I22" s="6">
        <f t="shared" si="1"/>
        <v>0</v>
      </c>
      <c r="J22" s="6"/>
      <c r="K22" s="6"/>
      <c r="L22" s="6">
        <f t="shared" si="2"/>
        <v>0</v>
      </c>
      <c r="M22" s="6"/>
      <c r="N22" s="6"/>
      <c r="O22" s="6">
        <f t="shared" si="3"/>
        <v>0</v>
      </c>
      <c r="P22" s="6"/>
      <c r="Q22" s="6"/>
      <c r="R22" s="6">
        <f t="shared" si="4"/>
        <v>0</v>
      </c>
      <c r="S22" s="6"/>
      <c r="T22" s="6"/>
      <c r="U22" s="6">
        <f t="shared" si="5"/>
        <v>0</v>
      </c>
      <c r="V22" s="6">
        <f t="shared" si="6"/>
        <v>0</v>
      </c>
      <c r="W22" s="6">
        <f t="shared" si="7"/>
        <v>0</v>
      </c>
      <c r="X22" s="6">
        <f t="shared" si="8"/>
        <v>0</v>
      </c>
    </row>
    <row r="23" spans="1:24" ht="24">
      <c r="A23" s="6">
        <f t="shared" si="9"/>
        <v>19</v>
      </c>
      <c r="B23" s="2" t="s">
        <v>83</v>
      </c>
      <c r="C23" s="6">
        <f>SUM(C13:C22)</f>
        <v>1797.6</v>
      </c>
      <c r="D23" s="6"/>
      <c r="E23" s="6"/>
      <c r="F23" s="6">
        <f t="shared" si="0"/>
        <v>0</v>
      </c>
      <c r="G23" s="6"/>
      <c r="H23" s="6"/>
      <c r="I23" s="6">
        <f t="shared" si="1"/>
        <v>0</v>
      </c>
      <c r="J23" s="6"/>
      <c r="K23" s="6"/>
      <c r="L23" s="6">
        <f t="shared" si="2"/>
        <v>0</v>
      </c>
      <c r="M23" s="6"/>
      <c r="N23" s="6"/>
      <c r="O23" s="6">
        <f t="shared" si="3"/>
        <v>0</v>
      </c>
      <c r="P23" s="6"/>
      <c r="Q23" s="6"/>
      <c r="R23" s="6">
        <f t="shared" si="4"/>
        <v>0</v>
      </c>
      <c r="S23" s="6"/>
      <c r="T23" s="6"/>
      <c r="U23" s="6">
        <f t="shared" si="5"/>
        <v>0</v>
      </c>
      <c r="V23" s="6">
        <f t="shared" si="6"/>
        <v>0</v>
      </c>
      <c r="W23" s="6">
        <f t="shared" si="7"/>
        <v>0</v>
      </c>
      <c r="X23" s="6">
        <f t="shared" si="8"/>
        <v>0</v>
      </c>
    </row>
    <row r="24" spans="1:24">
      <c r="A24" s="6">
        <f t="shared" si="9"/>
        <v>20</v>
      </c>
      <c r="B24" s="1" t="s">
        <v>51</v>
      </c>
      <c r="C24" s="6">
        <v>2100</v>
      </c>
      <c r="D24" s="6"/>
      <c r="E24" s="6"/>
      <c r="F24" s="6">
        <f t="shared" si="0"/>
        <v>0</v>
      </c>
      <c r="G24" s="6"/>
      <c r="H24" s="6"/>
      <c r="I24" s="6">
        <f t="shared" si="1"/>
        <v>0</v>
      </c>
      <c r="J24" s="6"/>
      <c r="K24" s="6"/>
      <c r="L24" s="6">
        <f t="shared" si="2"/>
        <v>0</v>
      </c>
      <c r="M24" s="6"/>
      <c r="N24" s="6"/>
      <c r="O24" s="6">
        <f t="shared" si="3"/>
        <v>0</v>
      </c>
      <c r="P24" s="6"/>
      <c r="Q24" s="6"/>
      <c r="R24" s="6">
        <f t="shared" si="4"/>
        <v>0</v>
      </c>
      <c r="S24" s="6"/>
      <c r="T24" s="6"/>
      <c r="U24" s="6">
        <f t="shared" si="5"/>
        <v>0</v>
      </c>
      <c r="V24" s="6">
        <f t="shared" si="6"/>
        <v>0</v>
      </c>
      <c r="W24" s="6">
        <f t="shared" si="7"/>
        <v>0</v>
      </c>
      <c r="X24" s="6">
        <f t="shared" si="8"/>
        <v>0</v>
      </c>
    </row>
    <row r="25" spans="1:24">
      <c r="A25" s="6">
        <f t="shared" si="9"/>
        <v>21</v>
      </c>
      <c r="B25" s="1" t="s">
        <v>52</v>
      </c>
      <c r="C25" s="6">
        <v>1000</v>
      </c>
      <c r="D25" s="6"/>
      <c r="E25" s="6"/>
      <c r="F25" s="6">
        <f t="shared" si="0"/>
        <v>0</v>
      </c>
      <c r="G25" s="6"/>
      <c r="H25" s="6"/>
      <c r="I25" s="6">
        <f t="shared" si="1"/>
        <v>0</v>
      </c>
      <c r="J25" s="6"/>
      <c r="K25" s="6"/>
      <c r="L25" s="6">
        <f t="shared" si="2"/>
        <v>0</v>
      </c>
      <c r="M25" s="6"/>
      <c r="N25" s="6"/>
      <c r="O25" s="6">
        <f t="shared" si="3"/>
        <v>0</v>
      </c>
      <c r="P25" s="6"/>
      <c r="Q25" s="6"/>
      <c r="R25" s="6">
        <f t="shared" si="4"/>
        <v>0</v>
      </c>
      <c r="S25" s="6"/>
      <c r="T25" s="6"/>
      <c r="U25" s="6">
        <f t="shared" si="5"/>
        <v>0</v>
      </c>
      <c r="V25" s="6">
        <f t="shared" si="6"/>
        <v>0</v>
      </c>
      <c r="W25" s="6">
        <f t="shared" si="7"/>
        <v>0</v>
      </c>
      <c r="X25" s="6">
        <f t="shared" si="8"/>
        <v>0</v>
      </c>
    </row>
    <row r="26" spans="1:24">
      <c r="A26" s="6">
        <f t="shared" si="9"/>
        <v>22</v>
      </c>
      <c r="B26" s="1" t="s">
        <v>53</v>
      </c>
      <c r="C26" s="6">
        <v>1000</v>
      </c>
      <c r="D26" s="6"/>
      <c r="E26" s="6"/>
      <c r="F26" s="6">
        <f t="shared" si="0"/>
        <v>0</v>
      </c>
      <c r="G26" s="6"/>
      <c r="H26" s="6"/>
      <c r="I26" s="6">
        <f t="shared" si="1"/>
        <v>0</v>
      </c>
      <c r="J26" s="6"/>
      <c r="K26" s="6"/>
      <c r="L26" s="6">
        <f t="shared" si="2"/>
        <v>0</v>
      </c>
      <c r="M26" s="6"/>
      <c r="N26" s="6"/>
      <c r="O26" s="6">
        <f t="shared" si="3"/>
        <v>0</v>
      </c>
      <c r="P26" s="6"/>
      <c r="Q26" s="6"/>
      <c r="R26" s="6">
        <f t="shared" si="4"/>
        <v>0</v>
      </c>
      <c r="S26" s="6"/>
      <c r="T26" s="6"/>
      <c r="U26" s="6">
        <f t="shared" si="5"/>
        <v>0</v>
      </c>
      <c r="V26" s="6">
        <f t="shared" si="6"/>
        <v>0</v>
      </c>
      <c r="W26" s="6">
        <f t="shared" si="7"/>
        <v>0</v>
      </c>
      <c r="X26" s="6">
        <f t="shared" si="8"/>
        <v>0</v>
      </c>
    </row>
    <row r="27" spans="1:24">
      <c r="A27" s="6">
        <f t="shared" si="9"/>
        <v>23</v>
      </c>
      <c r="B27" s="1" t="s">
        <v>54</v>
      </c>
      <c r="C27" s="6">
        <v>2000</v>
      </c>
      <c r="D27" s="6"/>
      <c r="E27" s="6"/>
      <c r="F27" s="6">
        <f t="shared" si="0"/>
        <v>0</v>
      </c>
      <c r="G27" s="6"/>
      <c r="H27" s="6"/>
      <c r="I27" s="6">
        <f t="shared" si="1"/>
        <v>0</v>
      </c>
      <c r="J27" s="6"/>
      <c r="K27" s="6"/>
      <c r="L27" s="6">
        <f t="shared" si="2"/>
        <v>0</v>
      </c>
      <c r="M27" s="6"/>
      <c r="N27" s="6"/>
      <c r="O27" s="6">
        <f t="shared" si="3"/>
        <v>0</v>
      </c>
      <c r="P27" s="6"/>
      <c r="Q27" s="6"/>
      <c r="R27" s="6">
        <f t="shared" si="4"/>
        <v>0</v>
      </c>
      <c r="S27" s="6"/>
      <c r="T27" s="6"/>
      <c r="U27" s="6">
        <f t="shared" si="5"/>
        <v>0</v>
      </c>
      <c r="V27" s="6">
        <f t="shared" si="6"/>
        <v>0</v>
      </c>
      <c r="W27" s="6">
        <f t="shared" si="7"/>
        <v>0</v>
      </c>
      <c r="X27" s="6">
        <f t="shared" si="8"/>
        <v>0</v>
      </c>
    </row>
    <row r="28" spans="1:24">
      <c r="A28" s="6">
        <f t="shared" si="9"/>
        <v>24</v>
      </c>
      <c r="B28" s="1" t="s">
        <v>55</v>
      </c>
      <c r="C28" s="6">
        <v>500</v>
      </c>
      <c r="D28" s="6"/>
      <c r="E28" s="6"/>
      <c r="F28" s="6">
        <f t="shared" si="0"/>
        <v>0</v>
      </c>
      <c r="G28" s="6"/>
      <c r="H28" s="6"/>
      <c r="I28" s="6">
        <f t="shared" si="1"/>
        <v>0</v>
      </c>
      <c r="J28" s="6"/>
      <c r="K28" s="6"/>
      <c r="L28" s="6">
        <f t="shared" si="2"/>
        <v>0</v>
      </c>
      <c r="M28" s="6"/>
      <c r="N28" s="6"/>
      <c r="O28" s="6">
        <f t="shared" si="3"/>
        <v>0</v>
      </c>
      <c r="P28" s="6"/>
      <c r="Q28" s="6"/>
      <c r="R28" s="6">
        <f t="shared" si="4"/>
        <v>0</v>
      </c>
      <c r="S28" s="6"/>
      <c r="T28" s="6"/>
      <c r="U28" s="6">
        <f t="shared" si="5"/>
        <v>0</v>
      </c>
      <c r="V28" s="6">
        <f t="shared" si="6"/>
        <v>0</v>
      </c>
      <c r="W28" s="6">
        <f t="shared" si="7"/>
        <v>0</v>
      </c>
      <c r="X28" s="6">
        <f t="shared" si="8"/>
        <v>0</v>
      </c>
    </row>
    <row r="29" spans="1:24">
      <c r="A29" s="6">
        <f t="shared" si="9"/>
        <v>25</v>
      </c>
      <c r="B29" s="1" t="s">
        <v>56</v>
      </c>
      <c r="C29" s="6">
        <v>2400</v>
      </c>
      <c r="D29" s="6"/>
      <c r="E29" s="6"/>
      <c r="F29" s="6">
        <f t="shared" si="0"/>
        <v>0</v>
      </c>
      <c r="G29" s="6"/>
      <c r="H29" s="6"/>
      <c r="I29" s="6">
        <f t="shared" si="1"/>
        <v>0</v>
      </c>
      <c r="J29" s="6"/>
      <c r="K29" s="6"/>
      <c r="L29" s="6">
        <f t="shared" si="2"/>
        <v>0</v>
      </c>
      <c r="M29" s="6"/>
      <c r="N29" s="6"/>
      <c r="O29" s="6">
        <f t="shared" si="3"/>
        <v>0</v>
      </c>
      <c r="P29" s="6"/>
      <c r="Q29" s="6"/>
      <c r="R29" s="6">
        <f t="shared" si="4"/>
        <v>0</v>
      </c>
      <c r="S29" s="6"/>
      <c r="T29" s="6"/>
      <c r="U29" s="6">
        <f t="shared" si="5"/>
        <v>0</v>
      </c>
      <c r="V29" s="6">
        <f t="shared" si="6"/>
        <v>0</v>
      </c>
      <c r="W29" s="6">
        <f t="shared" si="7"/>
        <v>0</v>
      </c>
      <c r="X29" s="6">
        <f t="shared" si="8"/>
        <v>0</v>
      </c>
    </row>
    <row r="30" spans="1:24">
      <c r="A30" s="6">
        <f t="shared" si="9"/>
        <v>26</v>
      </c>
      <c r="B30" s="1" t="s">
        <v>57</v>
      </c>
      <c r="C30" s="6">
        <v>1500</v>
      </c>
      <c r="D30" s="6"/>
      <c r="E30" s="6"/>
      <c r="F30" s="6">
        <f t="shared" si="0"/>
        <v>0</v>
      </c>
      <c r="G30" s="6"/>
      <c r="H30" s="6"/>
      <c r="I30" s="6">
        <f t="shared" si="1"/>
        <v>0</v>
      </c>
      <c r="J30" s="6"/>
      <c r="K30" s="6"/>
      <c r="L30" s="6">
        <f t="shared" si="2"/>
        <v>0</v>
      </c>
      <c r="M30" s="6"/>
      <c r="N30" s="6"/>
      <c r="O30" s="6">
        <f t="shared" si="3"/>
        <v>0</v>
      </c>
      <c r="P30" s="6"/>
      <c r="Q30" s="6"/>
      <c r="R30" s="6">
        <f t="shared" si="4"/>
        <v>0</v>
      </c>
      <c r="S30" s="6"/>
      <c r="T30" s="6"/>
      <c r="U30" s="6">
        <f t="shared" si="5"/>
        <v>0</v>
      </c>
      <c r="V30" s="6">
        <f t="shared" si="6"/>
        <v>0</v>
      </c>
      <c r="W30" s="6">
        <f t="shared" si="7"/>
        <v>0</v>
      </c>
      <c r="X30" s="6">
        <f t="shared" si="8"/>
        <v>0</v>
      </c>
    </row>
    <row r="31" spans="1:24">
      <c r="A31" s="6">
        <f t="shared" si="9"/>
        <v>27</v>
      </c>
      <c r="B31" s="1" t="s">
        <v>58</v>
      </c>
      <c r="C31" s="6">
        <v>630</v>
      </c>
      <c r="D31" s="6"/>
      <c r="E31" s="6"/>
      <c r="F31" s="6">
        <f t="shared" si="0"/>
        <v>0</v>
      </c>
      <c r="G31" s="6"/>
      <c r="H31" s="6"/>
      <c r="I31" s="6">
        <f t="shared" si="1"/>
        <v>0</v>
      </c>
      <c r="J31" s="6"/>
      <c r="K31" s="6"/>
      <c r="L31" s="6">
        <f t="shared" si="2"/>
        <v>0</v>
      </c>
      <c r="M31" s="6"/>
      <c r="N31" s="6"/>
      <c r="O31" s="6">
        <f t="shared" si="3"/>
        <v>0</v>
      </c>
      <c r="P31" s="6"/>
      <c r="Q31" s="6"/>
      <c r="R31" s="6">
        <f t="shared" si="4"/>
        <v>0</v>
      </c>
      <c r="S31" s="6"/>
      <c r="T31" s="6"/>
      <c r="U31" s="6">
        <f t="shared" si="5"/>
        <v>0</v>
      </c>
      <c r="V31" s="6">
        <f t="shared" si="6"/>
        <v>0</v>
      </c>
      <c r="W31" s="6">
        <f t="shared" si="7"/>
        <v>0</v>
      </c>
      <c r="X31" s="6">
        <f t="shared" si="8"/>
        <v>0</v>
      </c>
    </row>
    <row r="32" spans="1:24">
      <c r="A32" s="6">
        <f t="shared" si="9"/>
        <v>28</v>
      </c>
      <c r="B32" s="1" t="s">
        <v>59</v>
      </c>
      <c r="C32" s="6">
        <v>840</v>
      </c>
      <c r="D32" s="6"/>
      <c r="E32" s="6"/>
      <c r="F32" s="6">
        <f t="shared" si="0"/>
        <v>0</v>
      </c>
      <c r="G32" s="6"/>
      <c r="H32" s="6"/>
      <c r="I32" s="6">
        <f t="shared" si="1"/>
        <v>0</v>
      </c>
      <c r="J32" s="6"/>
      <c r="K32" s="6"/>
      <c r="L32" s="6">
        <f t="shared" si="2"/>
        <v>0</v>
      </c>
      <c r="M32" s="6"/>
      <c r="N32" s="6"/>
      <c r="O32" s="6">
        <f t="shared" si="3"/>
        <v>0</v>
      </c>
      <c r="P32" s="6"/>
      <c r="Q32" s="6"/>
      <c r="R32" s="6">
        <f t="shared" si="4"/>
        <v>0</v>
      </c>
      <c r="S32" s="6"/>
      <c r="T32" s="6"/>
      <c r="U32" s="6">
        <f t="shared" si="5"/>
        <v>0</v>
      </c>
      <c r="V32" s="6">
        <f t="shared" si="6"/>
        <v>0</v>
      </c>
      <c r="W32" s="6">
        <f t="shared" si="7"/>
        <v>0</v>
      </c>
      <c r="X32" s="6">
        <f t="shared" si="8"/>
        <v>0</v>
      </c>
    </row>
    <row r="33" spans="1:24">
      <c r="A33" s="6">
        <f t="shared" si="9"/>
        <v>29</v>
      </c>
      <c r="B33" s="1" t="s">
        <v>60</v>
      </c>
      <c r="C33" s="6">
        <v>440</v>
      </c>
      <c r="D33" s="6"/>
      <c r="E33" s="6"/>
      <c r="F33" s="6">
        <f t="shared" si="0"/>
        <v>0</v>
      </c>
      <c r="G33" s="6"/>
      <c r="H33" s="6"/>
      <c r="I33" s="6">
        <f t="shared" si="1"/>
        <v>0</v>
      </c>
      <c r="J33" s="6"/>
      <c r="K33" s="6"/>
      <c r="L33" s="6">
        <f t="shared" si="2"/>
        <v>0</v>
      </c>
      <c r="M33" s="6"/>
      <c r="N33" s="6"/>
      <c r="O33" s="6">
        <f t="shared" si="3"/>
        <v>0</v>
      </c>
      <c r="P33" s="6"/>
      <c r="Q33" s="6"/>
      <c r="R33" s="6">
        <f t="shared" si="4"/>
        <v>0</v>
      </c>
      <c r="S33" s="6"/>
      <c r="T33" s="6"/>
      <c r="U33" s="6">
        <f t="shared" si="5"/>
        <v>0</v>
      </c>
      <c r="V33" s="6">
        <f t="shared" si="6"/>
        <v>0</v>
      </c>
      <c r="W33" s="6">
        <f t="shared" si="7"/>
        <v>0</v>
      </c>
      <c r="X33" s="6">
        <f t="shared" si="8"/>
        <v>0</v>
      </c>
    </row>
    <row r="34" spans="1:24">
      <c r="A34" s="6">
        <f t="shared" si="9"/>
        <v>30</v>
      </c>
      <c r="B34" s="1" t="s">
        <v>61</v>
      </c>
      <c r="C34" s="6">
        <v>880</v>
      </c>
      <c r="D34" s="6"/>
      <c r="E34" s="6"/>
      <c r="F34" s="6">
        <f t="shared" si="0"/>
        <v>0</v>
      </c>
      <c r="G34" s="6"/>
      <c r="H34" s="6"/>
      <c r="I34" s="6">
        <f t="shared" si="1"/>
        <v>0</v>
      </c>
      <c r="J34" s="6"/>
      <c r="K34" s="6"/>
      <c r="L34" s="6">
        <f t="shared" si="2"/>
        <v>0</v>
      </c>
      <c r="M34" s="6"/>
      <c r="N34" s="6"/>
      <c r="O34" s="6">
        <f t="shared" si="3"/>
        <v>0</v>
      </c>
      <c r="P34" s="6"/>
      <c r="Q34" s="6"/>
      <c r="R34" s="6">
        <f t="shared" si="4"/>
        <v>0</v>
      </c>
      <c r="S34" s="6"/>
      <c r="T34" s="6"/>
      <c r="U34" s="6">
        <f t="shared" si="5"/>
        <v>0</v>
      </c>
      <c r="V34" s="6">
        <f t="shared" si="6"/>
        <v>0</v>
      </c>
      <c r="W34" s="6">
        <f t="shared" si="7"/>
        <v>0</v>
      </c>
      <c r="X34" s="6">
        <f t="shared" si="8"/>
        <v>0</v>
      </c>
    </row>
    <row r="35" spans="1:24">
      <c r="A35" s="6">
        <f t="shared" si="9"/>
        <v>31</v>
      </c>
      <c r="B35" s="1" t="s">
        <v>62</v>
      </c>
      <c r="C35" s="6">
        <v>1000</v>
      </c>
      <c r="D35" s="6"/>
      <c r="E35" s="6"/>
      <c r="F35" s="6">
        <f t="shared" si="0"/>
        <v>0</v>
      </c>
      <c r="G35" s="6"/>
      <c r="H35" s="6"/>
      <c r="I35" s="6">
        <f t="shared" si="1"/>
        <v>0</v>
      </c>
      <c r="J35" s="6"/>
      <c r="K35" s="6"/>
      <c r="L35" s="6">
        <f t="shared" si="2"/>
        <v>0</v>
      </c>
      <c r="M35" s="6"/>
      <c r="N35" s="6"/>
      <c r="O35" s="6">
        <f t="shared" si="3"/>
        <v>0</v>
      </c>
      <c r="P35" s="6"/>
      <c r="Q35" s="6"/>
      <c r="R35" s="6">
        <f t="shared" si="4"/>
        <v>0</v>
      </c>
      <c r="S35" s="6"/>
      <c r="T35" s="6"/>
      <c r="U35" s="6">
        <f t="shared" si="5"/>
        <v>0</v>
      </c>
      <c r="V35" s="6">
        <f t="shared" si="6"/>
        <v>0</v>
      </c>
      <c r="W35" s="6">
        <f t="shared" si="7"/>
        <v>0</v>
      </c>
      <c r="X35" s="6">
        <f t="shared" si="8"/>
        <v>0</v>
      </c>
    </row>
    <row r="36" spans="1:24">
      <c r="A36" s="6">
        <f t="shared" si="9"/>
        <v>32</v>
      </c>
      <c r="B36" s="1" t="s">
        <v>63</v>
      </c>
      <c r="C36" s="6">
        <v>1000</v>
      </c>
      <c r="D36" s="6"/>
      <c r="E36" s="6"/>
      <c r="F36" s="6">
        <f t="shared" si="0"/>
        <v>0</v>
      </c>
      <c r="G36" s="6"/>
      <c r="H36" s="6"/>
      <c r="I36" s="6">
        <f t="shared" si="1"/>
        <v>0</v>
      </c>
      <c r="J36" s="6"/>
      <c r="K36" s="6"/>
      <c r="L36" s="6">
        <f t="shared" si="2"/>
        <v>0</v>
      </c>
      <c r="M36" s="6"/>
      <c r="N36" s="6"/>
      <c r="O36" s="6">
        <f t="shared" si="3"/>
        <v>0</v>
      </c>
      <c r="P36" s="6"/>
      <c r="Q36" s="6"/>
      <c r="R36" s="6">
        <f t="shared" si="4"/>
        <v>0</v>
      </c>
      <c r="S36" s="6"/>
      <c r="T36" s="6"/>
      <c r="U36" s="6">
        <f t="shared" si="5"/>
        <v>0</v>
      </c>
      <c r="V36" s="6">
        <f t="shared" si="6"/>
        <v>0</v>
      </c>
      <c r="W36" s="6">
        <f t="shared" si="7"/>
        <v>0</v>
      </c>
      <c r="X36" s="6">
        <f t="shared" si="8"/>
        <v>0</v>
      </c>
    </row>
    <row r="37" spans="1:24">
      <c r="A37" s="6">
        <f t="shared" si="9"/>
        <v>33</v>
      </c>
      <c r="B37" s="1" t="s">
        <v>64</v>
      </c>
      <c r="C37" s="13">
        <v>1000</v>
      </c>
      <c r="D37" s="6"/>
      <c r="E37" s="6"/>
      <c r="F37" s="6">
        <f t="shared" si="0"/>
        <v>0</v>
      </c>
      <c r="G37" s="6"/>
      <c r="H37" s="6"/>
      <c r="I37" s="6">
        <f t="shared" si="1"/>
        <v>0</v>
      </c>
      <c r="J37" s="6"/>
      <c r="K37" s="6"/>
      <c r="L37" s="6">
        <f t="shared" si="2"/>
        <v>0</v>
      </c>
      <c r="M37" s="6"/>
      <c r="N37" s="6"/>
      <c r="O37" s="6">
        <f t="shared" si="3"/>
        <v>0</v>
      </c>
      <c r="P37" s="6"/>
      <c r="Q37" s="6"/>
      <c r="R37" s="6">
        <f t="shared" si="4"/>
        <v>0</v>
      </c>
      <c r="S37" s="6"/>
      <c r="T37" s="6"/>
      <c r="U37" s="6">
        <f t="shared" si="5"/>
        <v>0</v>
      </c>
      <c r="V37" s="6">
        <f t="shared" si="6"/>
        <v>0</v>
      </c>
      <c r="W37" s="6">
        <f t="shared" si="7"/>
        <v>0</v>
      </c>
      <c r="X37" s="6">
        <f t="shared" si="8"/>
        <v>0</v>
      </c>
    </row>
    <row r="38" spans="1:24">
      <c r="A38" s="6">
        <f t="shared" si="9"/>
        <v>34</v>
      </c>
      <c r="B38" s="1" t="s">
        <v>65</v>
      </c>
      <c r="C38" s="13">
        <v>630</v>
      </c>
      <c r="D38" s="6"/>
      <c r="E38" s="6"/>
      <c r="F38" s="6">
        <f t="shared" si="0"/>
        <v>0</v>
      </c>
      <c r="G38" s="6"/>
      <c r="H38" s="6"/>
      <c r="I38" s="6">
        <f t="shared" si="1"/>
        <v>0</v>
      </c>
      <c r="J38" s="6"/>
      <c r="K38" s="6"/>
      <c r="L38" s="6">
        <f t="shared" si="2"/>
        <v>0</v>
      </c>
      <c r="M38" s="6"/>
      <c r="N38" s="6"/>
      <c r="O38" s="6">
        <f t="shared" si="3"/>
        <v>0</v>
      </c>
      <c r="P38" s="6"/>
      <c r="Q38" s="6"/>
      <c r="R38" s="6">
        <f t="shared" si="4"/>
        <v>0</v>
      </c>
      <c r="S38" s="6"/>
      <c r="T38" s="6"/>
      <c r="U38" s="6">
        <f t="shared" si="5"/>
        <v>0</v>
      </c>
      <c r="V38" s="6">
        <f t="shared" si="6"/>
        <v>0</v>
      </c>
      <c r="W38" s="6">
        <f t="shared" si="7"/>
        <v>0</v>
      </c>
      <c r="X38" s="6">
        <f t="shared" si="8"/>
        <v>0</v>
      </c>
    </row>
    <row r="39" spans="1:24">
      <c r="A39" s="6">
        <f t="shared" si="9"/>
        <v>35</v>
      </c>
      <c r="B39" s="1" t="s">
        <v>66</v>
      </c>
      <c r="C39" s="13">
        <v>840</v>
      </c>
      <c r="D39" s="6"/>
      <c r="E39" s="6"/>
      <c r="F39" s="6">
        <f t="shared" si="0"/>
        <v>0</v>
      </c>
      <c r="G39" s="6"/>
      <c r="H39" s="6"/>
      <c r="I39" s="6">
        <f t="shared" si="1"/>
        <v>0</v>
      </c>
      <c r="J39" s="6"/>
      <c r="K39" s="6"/>
      <c r="L39" s="6">
        <f t="shared" si="2"/>
        <v>0</v>
      </c>
      <c r="M39" s="6"/>
      <c r="N39" s="6"/>
      <c r="O39" s="6">
        <f t="shared" si="3"/>
        <v>0</v>
      </c>
      <c r="P39" s="6"/>
      <c r="Q39" s="6"/>
      <c r="R39" s="6">
        <f t="shared" si="4"/>
        <v>0</v>
      </c>
      <c r="S39" s="6"/>
      <c r="T39" s="6"/>
      <c r="U39" s="6">
        <f t="shared" si="5"/>
        <v>0</v>
      </c>
      <c r="V39" s="6">
        <f t="shared" si="6"/>
        <v>0</v>
      </c>
      <c r="W39" s="6">
        <f t="shared" si="7"/>
        <v>0</v>
      </c>
      <c r="X39" s="6">
        <f t="shared" si="8"/>
        <v>0</v>
      </c>
    </row>
    <row r="40" spans="1:24">
      <c r="A40" s="6">
        <f t="shared" si="9"/>
        <v>36</v>
      </c>
      <c r="B40" s="1" t="s">
        <v>67</v>
      </c>
      <c r="C40" s="6"/>
      <c r="D40" s="6"/>
      <c r="E40" s="6"/>
      <c r="F40" s="6">
        <f t="shared" si="0"/>
        <v>0</v>
      </c>
      <c r="G40" s="6"/>
      <c r="H40" s="6"/>
      <c r="I40" s="6">
        <f t="shared" si="1"/>
        <v>0</v>
      </c>
      <c r="J40" s="6"/>
      <c r="K40" s="6"/>
      <c r="L40" s="6">
        <f t="shared" si="2"/>
        <v>0</v>
      </c>
      <c r="M40" s="6"/>
      <c r="N40" s="6"/>
      <c r="O40" s="6">
        <f t="shared" si="3"/>
        <v>0</v>
      </c>
      <c r="P40" s="6"/>
      <c r="Q40" s="6"/>
      <c r="R40" s="6">
        <f t="shared" si="4"/>
        <v>0</v>
      </c>
      <c r="S40" s="6"/>
      <c r="T40" s="6"/>
      <c r="U40" s="6">
        <f t="shared" si="5"/>
        <v>0</v>
      </c>
      <c r="V40" s="6">
        <f t="shared" si="6"/>
        <v>0</v>
      </c>
      <c r="W40" s="6">
        <f t="shared" si="7"/>
        <v>0</v>
      </c>
      <c r="X40" s="6">
        <f t="shared" si="8"/>
        <v>0</v>
      </c>
    </row>
    <row r="41" spans="1:24">
      <c r="A41" s="6">
        <f t="shared" si="9"/>
        <v>37</v>
      </c>
      <c r="B41" s="2" t="s">
        <v>82</v>
      </c>
      <c r="C41" s="6">
        <f>SUM(C24:C40)</f>
        <v>17760</v>
      </c>
      <c r="D41" s="6"/>
      <c r="E41" s="6"/>
      <c r="F41" s="6">
        <f t="shared" si="0"/>
        <v>0</v>
      </c>
      <c r="G41" s="6"/>
      <c r="H41" s="6"/>
      <c r="I41" s="6">
        <f t="shared" si="1"/>
        <v>0</v>
      </c>
      <c r="J41" s="6"/>
      <c r="K41" s="6"/>
      <c r="L41" s="6">
        <f t="shared" si="2"/>
        <v>0</v>
      </c>
      <c r="M41" s="6"/>
      <c r="N41" s="6"/>
      <c r="O41" s="6">
        <f t="shared" si="3"/>
        <v>0</v>
      </c>
      <c r="P41" s="6"/>
      <c r="Q41" s="6"/>
      <c r="R41" s="6">
        <f t="shared" si="4"/>
        <v>0</v>
      </c>
      <c r="S41" s="6"/>
      <c r="T41" s="6"/>
      <c r="U41" s="6">
        <f t="shared" si="5"/>
        <v>0</v>
      </c>
      <c r="V41" s="6">
        <f t="shared" si="6"/>
        <v>0</v>
      </c>
      <c r="W41" s="6">
        <f t="shared" si="7"/>
        <v>0</v>
      </c>
      <c r="X41" s="6">
        <f t="shared" si="8"/>
        <v>0</v>
      </c>
    </row>
    <row r="42" spans="1:24">
      <c r="A42" s="6">
        <f t="shared" si="9"/>
        <v>38</v>
      </c>
      <c r="B42" s="1" t="s">
        <v>68</v>
      </c>
      <c r="C42" s="6">
        <v>152.66</v>
      </c>
      <c r="D42" s="6"/>
      <c r="E42" s="6"/>
      <c r="F42" s="6">
        <f t="shared" si="0"/>
        <v>0</v>
      </c>
      <c r="G42" s="6"/>
      <c r="H42" s="6"/>
      <c r="I42" s="6">
        <f t="shared" si="1"/>
        <v>0</v>
      </c>
      <c r="J42" s="6"/>
      <c r="K42" s="6"/>
      <c r="L42" s="6">
        <f t="shared" si="2"/>
        <v>0</v>
      </c>
      <c r="M42" s="6"/>
      <c r="N42" s="6"/>
      <c r="O42" s="6">
        <f t="shared" si="3"/>
        <v>0</v>
      </c>
      <c r="P42" s="6"/>
      <c r="Q42" s="6"/>
      <c r="R42" s="6">
        <f t="shared" si="4"/>
        <v>0</v>
      </c>
      <c r="S42" s="6"/>
      <c r="T42" s="6"/>
      <c r="U42" s="6">
        <f t="shared" si="5"/>
        <v>0</v>
      </c>
      <c r="V42" s="6">
        <f t="shared" si="6"/>
        <v>0</v>
      </c>
      <c r="W42" s="6">
        <f t="shared" si="7"/>
        <v>0</v>
      </c>
      <c r="X42" s="6">
        <f t="shared" si="8"/>
        <v>0</v>
      </c>
    </row>
    <row r="43" spans="1:24">
      <c r="A43" s="6">
        <f t="shared" si="9"/>
        <v>39</v>
      </c>
      <c r="B43" s="1" t="s">
        <v>69</v>
      </c>
      <c r="C43" s="6">
        <v>2466.4259999999999</v>
      </c>
      <c r="D43" s="6"/>
      <c r="E43" s="6"/>
      <c r="F43" s="6">
        <f t="shared" si="0"/>
        <v>0</v>
      </c>
      <c r="G43" s="6"/>
      <c r="H43" s="6"/>
      <c r="I43" s="6">
        <f t="shared" si="1"/>
        <v>0</v>
      </c>
      <c r="J43" s="6"/>
      <c r="K43" s="6"/>
      <c r="L43" s="6">
        <f t="shared" si="2"/>
        <v>0</v>
      </c>
      <c r="M43" s="6"/>
      <c r="N43" s="6"/>
      <c r="O43" s="6">
        <f t="shared" si="3"/>
        <v>0</v>
      </c>
      <c r="P43" s="6"/>
      <c r="Q43" s="6"/>
      <c r="R43" s="6">
        <f t="shared" si="4"/>
        <v>0</v>
      </c>
      <c r="S43" s="6"/>
      <c r="T43" s="6"/>
      <c r="U43" s="6">
        <f t="shared" si="5"/>
        <v>0</v>
      </c>
      <c r="V43" s="6">
        <f t="shared" si="6"/>
        <v>0</v>
      </c>
      <c r="W43" s="6">
        <f t="shared" si="7"/>
        <v>0</v>
      </c>
      <c r="X43" s="6">
        <f t="shared" si="8"/>
        <v>0</v>
      </c>
    </row>
    <row r="44" spans="1:24">
      <c r="A44" s="6">
        <f t="shared" si="9"/>
        <v>40</v>
      </c>
      <c r="B44" s="1" t="s">
        <v>70</v>
      </c>
      <c r="C44" s="6">
        <v>3688</v>
      </c>
      <c r="D44" s="6"/>
      <c r="E44" s="6"/>
      <c r="F44" s="6">
        <f t="shared" si="0"/>
        <v>0</v>
      </c>
      <c r="G44" s="6"/>
      <c r="H44" s="6"/>
      <c r="I44" s="6">
        <f t="shared" si="1"/>
        <v>0</v>
      </c>
      <c r="J44" s="6"/>
      <c r="K44" s="6"/>
      <c r="L44" s="6">
        <f t="shared" si="2"/>
        <v>0</v>
      </c>
      <c r="M44" s="6"/>
      <c r="N44" s="6"/>
      <c r="O44" s="6">
        <f t="shared" si="3"/>
        <v>0</v>
      </c>
      <c r="P44" s="6"/>
      <c r="Q44" s="6"/>
      <c r="R44" s="6">
        <f t="shared" si="4"/>
        <v>0</v>
      </c>
      <c r="S44" s="6"/>
      <c r="T44" s="6"/>
      <c r="U44" s="6">
        <f t="shared" si="5"/>
        <v>0</v>
      </c>
      <c r="V44" s="6">
        <f t="shared" si="6"/>
        <v>0</v>
      </c>
      <c r="W44" s="6">
        <f t="shared" si="7"/>
        <v>0</v>
      </c>
      <c r="X44" s="6">
        <f t="shared" si="8"/>
        <v>0</v>
      </c>
    </row>
    <row r="45" spans="1:24">
      <c r="A45" s="6">
        <f t="shared" si="9"/>
        <v>41</v>
      </c>
      <c r="B45" s="1" t="s">
        <v>71</v>
      </c>
      <c r="C45" s="6">
        <v>39.200000000000003</v>
      </c>
      <c r="D45" s="6"/>
      <c r="E45" s="6"/>
      <c r="F45" s="6">
        <f t="shared" si="0"/>
        <v>0</v>
      </c>
      <c r="G45" s="6"/>
      <c r="H45" s="6"/>
      <c r="I45" s="6">
        <f t="shared" si="1"/>
        <v>0</v>
      </c>
      <c r="J45" s="6"/>
      <c r="K45" s="6"/>
      <c r="L45" s="6">
        <f t="shared" si="2"/>
        <v>0</v>
      </c>
      <c r="M45" s="6"/>
      <c r="N45" s="6"/>
      <c r="O45" s="6">
        <f t="shared" si="3"/>
        <v>0</v>
      </c>
      <c r="P45" s="6"/>
      <c r="Q45" s="6"/>
      <c r="R45" s="6">
        <f t="shared" si="4"/>
        <v>0</v>
      </c>
      <c r="S45" s="6"/>
      <c r="T45" s="6"/>
      <c r="U45" s="6">
        <f t="shared" si="5"/>
        <v>0</v>
      </c>
      <c r="V45" s="6">
        <f t="shared" si="6"/>
        <v>0</v>
      </c>
      <c r="W45" s="6">
        <f t="shared" si="7"/>
        <v>0</v>
      </c>
      <c r="X45" s="6">
        <f t="shared" si="8"/>
        <v>0</v>
      </c>
    </row>
    <row r="46" spans="1:24">
      <c r="A46" s="6">
        <f t="shared" si="9"/>
        <v>42</v>
      </c>
      <c r="B46" s="1" t="s">
        <v>72</v>
      </c>
      <c r="C46" s="6">
        <v>1250</v>
      </c>
      <c r="D46" s="6"/>
      <c r="E46" s="6"/>
      <c r="F46" s="6">
        <f t="shared" si="0"/>
        <v>0</v>
      </c>
      <c r="G46" s="6"/>
      <c r="H46" s="6"/>
      <c r="I46" s="6">
        <f t="shared" si="1"/>
        <v>0</v>
      </c>
      <c r="J46" s="6"/>
      <c r="K46" s="6"/>
      <c r="L46" s="6">
        <f t="shared" si="2"/>
        <v>0</v>
      </c>
      <c r="M46" s="6"/>
      <c r="N46" s="6"/>
      <c r="O46" s="6">
        <f t="shared" si="3"/>
        <v>0</v>
      </c>
      <c r="P46" s="6"/>
      <c r="Q46" s="6"/>
      <c r="R46" s="6">
        <f t="shared" si="4"/>
        <v>0</v>
      </c>
      <c r="S46" s="6"/>
      <c r="T46" s="6"/>
      <c r="U46" s="6">
        <f t="shared" si="5"/>
        <v>0</v>
      </c>
      <c r="V46" s="6">
        <f t="shared" si="6"/>
        <v>0</v>
      </c>
      <c r="W46" s="6">
        <f t="shared" si="7"/>
        <v>0</v>
      </c>
      <c r="X46" s="6">
        <f t="shared" si="8"/>
        <v>0</v>
      </c>
    </row>
    <row r="47" spans="1:24">
      <c r="A47" s="6">
        <f t="shared" si="9"/>
        <v>43</v>
      </c>
      <c r="B47" s="2" t="s">
        <v>81</v>
      </c>
      <c r="C47" s="6">
        <f>SUM(C42:C46)</f>
        <v>7596.2859999999991</v>
      </c>
      <c r="D47" s="6"/>
      <c r="E47" s="6"/>
      <c r="F47" s="6">
        <f t="shared" si="0"/>
        <v>0</v>
      </c>
      <c r="G47" s="6"/>
      <c r="H47" s="6"/>
      <c r="I47" s="6">
        <f t="shared" si="1"/>
        <v>0</v>
      </c>
      <c r="J47" s="6"/>
      <c r="K47" s="6"/>
      <c r="L47" s="6">
        <f t="shared" si="2"/>
        <v>0</v>
      </c>
      <c r="M47" s="6"/>
      <c r="N47" s="6"/>
      <c r="O47" s="6">
        <f t="shared" si="3"/>
        <v>0</v>
      </c>
      <c r="P47" s="6"/>
      <c r="Q47" s="6"/>
      <c r="R47" s="6">
        <f t="shared" si="4"/>
        <v>0</v>
      </c>
      <c r="S47" s="6"/>
      <c r="T47" s="6"/>
      <c r="U47" s="6">
        <f t="shared" si="5"/>
        <v>0</v>
      </c>
      <c r="V47" s="6">
        <f t="shared" si="6"/>
        <v>0</v>
      </c>
      <c r="W47" s="6">
        <f t="shared" si="7"/>
        <v>0</v>
      </c>
      <c r="X47" s="6">
        <f t="shared" si="8"/>
        <v>0</v>
      </c>
    </row>
    <row r="48" spans="1:24">
      <c r="A48" s="6">
        <f t="shared" si="9"/>
        <v>44</v>
      </c>
      <c r="B48" s="1" t="s">
        <v>73</v>
      </c>
      <c r="C48" s="6">
        <v>1600</v>
      </c>
      <c r="D48" s="6"/>
      <c r="E48" s="6"/>
      <c r="F48" s="6">
        <f t="shared" si="0"/>
        <v>0</v>
      </c>
      <c r="G48" s="6"/>
      <c r="H48" s="6"/>
      <c r="I48" s="6">
        <f t="shared" si="1"/>
        <v>0</v>
      </c>
      <c r="J48" s="6"/>
      <c r="K48" s="6"/>
      <c r="L48" s="6">
        <f t="shared" si="2"/>
        <v>0</v>
      </c>
      <c r="M48" s="6"/>
      <c r="N48" s="6"/>
      <c r="O48" s="6">
        <f t="shared" si="3"/>
        <v>0</v>
      </c>
      <c r="P48" s="6"/>
      <c r="Q48" s="6"/>
      <c r="R48" s="6">
        <f t="shared" si="4"/>
        <v>0</v>
      </c>
      <c r="S48" s="6"/>
      <c r="T48" s="6"/>
      <c r="U48" s="6">
        <f t="shared" si="5"/>
        <v>0</v>
      </c>
      <c r="V48" s="6">
        <f t="shared" si="6"/>
        <v>0</v>
      </c>
      <c r="W48" s="6">
        <f t="shared" si="7"/>
        <v>0</v>
      </c>
      <c r="X48" s="6">
        <f t="shared" si="8"/>
        <v>0</v>
      </c>
    </row>
    <row r="49" spans="1:24">
      <c r="A49" s="6">
        <f t="shared" si="9"/>
        <v>45</v>
      </c>
      <c r="B49" s="1" t="s">
        <v>74</v>
      </c>
      <c r="C49" s="6">
        <v>600</v>
      </c>
      <c r="D49" s="6"/>
      <c r="E49" s="6"/>
      <c r="F49" s="6">
        <f t="shared" si="0"/>
        <v>0</v>
      </c>
      <c r="G49" s="6"/>
      <c r="H49" s="6"/>
      <c r="I49" s="6">
        <f t="shared" si="1"/>
        <v>0</v>
      </c>
      <c r="J49" s="6"/>
      <c r="K49" s="6"/>
      <c r="L49" s="6">
        <f t="shared" si="2"/>
        <v>0</v>
      </c>
      <c r="M49" s="6"/>
      <c r="N49" s="6"/>
      <c r="O49" s="6">
        <f t="shared" si="3"/>
        <v>0</v>
      </c>
      <c r="P49" s="6"/>
      <c r="Q49" s="6"/>
      <c r="R49" s="6">
        <f t="shared" si="4"/>
        <v>0</v>
      </c>
      <c r="S49" s="6"/>
      <c r="T49" s="6"/>
      <c r="U49" s="6">
        <f t="shared" si="5"/>
        <v>0</v>
      </c>
      <c r="V49" s="6">
        <f t="shared" si="6"/>
        <v>0</v>
      </c>
      <c r="W49" s="6">
        <f t="shared" si="7"/>
        <v>0</v>
      </c>
      <c r="X49" s="6">
        <f t="shared" si="8"/>
        <v>0</v>
      </c>
    </row>
    <row r="50" spans="1:24">
      <c r="A50" s="6">
        <f t="shared" si="9"/>
        <v>46</v>
      </c>
      <c r="B50" s="1" t="s">
        <v>75</v>
      </c>
      <c r="C50" s="6">
        <v>216</v>
      </c>
      <c r="D50" s="6"/>
      <c r="E50" s="6"/>
      <c r="F50" s="6">
        <f t="shared" si="0"/>
        <v>0</v>
      </c>
      <c r="G50" s="6"/>
      <c r="H50" s="6"/>
      <c r="I50" s="6">
        <f t="shared" si="1"/>
        <v>0</v>
      </c>
      <c r="J50" s="6"/>
      <c r="K50" s="6"/>
      <c r="L50" s="6">
        <f t="shared" si="2"/>
        <v>0</v>
      </c>
      <c r="M50" s="6"/>
      <c r="N50" s="6"/>
      <c r="O50" s="6">
        <f t="shared" si="3"/>
        <v>0</v>
      </c>
      <c r="P50" s="6"/>
      <c r="Q50" s="6"/>
      <c r="R50" s="6">
        <f t="shared" si="4"/>
        <v>0</v>
      </c>
      <c r="S50" s="6"/>
      <c r="T50" s="6"/>
      <c r="U50" s="6">
        <f t="shared" si="5"/>
        <v>0</v>
      </c>
      <c r="V50" s="6">
        <f t="shared" si="6"/>
        <v>0</v>
      </c>
      <c r="W50" s="6">
        <f t="shared" si="7"/>
        <v>0</v>
      </c>
      <c r="X50" s="6">
        <f t="shared" si="8"/>
        <v>0</v>
      </c>
    </row>
    <row r="51" spans="1:24" ht="12.75">
      <c r="A51" s="6">
        <v>47</v>
      </c>
      <c r="B51" s="22" t="s">
        <v>120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>
      <c r="A52" s="6">
        <f t="shared" si="9"/>
        <v>48</v>
      </c>
      <c r="B52" s="2" t="s">
        <v>85</v>
      </c>
      <c r="C52" s="6">
        <f>SUM(C48:C50)</f>
        <v>2416</v>
      </c>
      <c r="D52" s="6"/>
      <c r="E52" s="6"/>
      <c r="F52" s="6">
        <f t="shared" si="0"/>
        <v>0</v>
      </c>
      <c r="G52" s="6"/>
      <c r="H52" s="6"/>
      <c r="I52" s="6">
        <f t="shared" si="1"/>
        <v>0</v>
      </c>
      <c r="J52" s="6"/>
      <c r="K52" s="6"/>
      <c r="L52" s="6">
        <f t="shared" si="2"/>
        <v>0</v>
      </c>
      <c r="M52" s="6"/>
      <c r="N52" s="6"/>
      <c r="O52" s="6">
        <f t="shared" si="3"/>
        <v>0</v>
      </c>
      <c r="P52" s="6"/>
      <c r="Q52" s="6"/>
      <c r="R52" s="6">
        <f t="shared" si="4"/>
        <v>0</v>
      </c>
      <c r="S52" s="6"/>
      <c r="T52" s="6"/>
      <c r="U52" s="6">
        <f t="shared" si="5"/>
        <v>0</v>
      </c>
      <c r="V52" s="6">
        <f t="shared" si="6"/>
        <v>0</v>
      </c>
      <c r="W52" s="6">
        <f t="shared" si="7"/>
        <v>0</v>
      </c>
      <c r="X52" s="6">
        <f t="shared" si="8"/>
        <v>0</v>
      </c>
    </row>
    <row r="53" spans="1:24" ht="24">
      <c r="A53" s="6">
        <f t="shared" si="9"/>
        <v>49</v>
      </c>
      <c r="B53" s="3" t="s">
        <v>95</v>
      </c>
      <c r="C53" s="6">
        <v>230.55</v>
      </c>
      <c r="D53" s="6"/>
      <c r="E53" s="6"/>
      <c r="F53" s="6">
        <f t="shared" si="0"/>
        <v>0</v>
      </c>
      <c r="G53" s="6"/>
      <c r="H53" s="6"/>
      <c r="I53" s="6">
        <f t="shared" si="1"/>
        <v>0</v>
      </c>
      <c r="J53" s="6"/>
      <c r="K53" s="6"/>
      <c r="L53" s="6">
        <f t="shared" si="2"/>
        <v>0</v>
      </c>
      <c r="M53" s="6"/>
      <c r="N53" s="6"/>
      <c r="O53" s="6">
        <f t="shared" si="3"/>
        <v>0</v>
      </c>
      <c r="P53" s="6"/>
      <c r="Q53" s="6"/>
      <c r="R53" s="6">
        <f t="shared" si="4"/>
        <v>0</v>
      </c>
      <c r="S53" s="6"/>
      <c r="T53" s="6"/>
      <c r="U53" s="6">
        <f t="shared" si="5"/>
        <v>0</v>
      </c>
      <c r="V53" s="6">
        <f t="shared" si="6"/>
        <v>0</v>
      </c>
      <c r="W53" s="6">
        <f t="shared" si="7"/>
        <v>0</v>
      </c>
      <c r="X53" s="6">
        <f t="shared" si="8"/>
        <v>0</v>
      </c>
    </row>
    <row r="54" spans="1:24">
      <c r="A54" s="6">
        <v>48</v>
      </c>
      <c r="B54" s="1" t="s">
        <v>76</v>
      </c>
      <c r="C54" s="6">
        <v>625</v>
      </c>
      <c r="D54" s="6"/>
      <c r="E54" s="6"/>
      <c r="F54" s="6">
        <f t="shared" si="0"/>
        <v>0</v>
      </c>
      <c r="G54" s="6"/>
      <c r="H54" s="6"/>
      <c r="I54" s="6">
        <f t="shared" si="1"/>
        <v>0</v>
      </c>
      <c r="J54" s="6"/>
      <c r="K54" s="6"/>
      <c r="L54" s="6">
        <f t="shared" si="2"/>
        <v>0</v>
      </c>
      <c r="M54" s="6"/>
      <c r="N54" s="6"/>
      <c r="O54" s="6">
        <f t="shared" si="3"/>
        <v>0</v>
      </c>
      <c r="P54" s="6"/>
      <c r="Q54" s="6"/>
      <c r="R54" s="6">
        <f t="shared" si="4"/>
        <v>0</v>
      </c>
      <c r="S54" s="6"/>
      <c r="T54" s="6"/>
      <c r="U54" s="6">
        <f t="shared" si="5"/>
        <v>0</v>
      </c>
      <c r="V54" s="6">
        <f t="shared" si="6"/>
        <v>0</v>
      </c>
      <c r="W54" s="6">
        <f t="shared" si="7"/>
        <v>0</v>
      </c>
      <c r="X54" s="6">
        <f t="shared" si="8"/>
        <v>0</v>
      </c>
    </row>
    <row r="55" spans="1:24">
      <c r="A55" s="6">
        <f t="shared" si="9"/>
        <v>49</v>
      </c>
      <c r="B55" s="1" t="s">
        <v>77</v>
      </c>
      <c r="C55" s="6">
        <v>1040</v>
      </c>
      <c r="D55" s="6"/>
      <c r="E55" s="6"/>
      <c r="F55" s="6">
        <f t="shared" si="0"/>
        <v>0</v>
      </c>
      <c r="G55" s="6"/>
      <c r="H55" s="6"/>
      <c r="I55" s="6">
        <f t="shared" si="1"/>
        <v>0</v>
      </c>
      <c r="J55" s="6"/>
      <c r="K55" s="6"/>
      <c r="L55" s="6">
        <f t="shared" si="2"/>
        <v>0</v>
      </c>
      <c r="M55" s="6"/>
      <c r="N55" s="6"/>
      <c r="O55" s="6">
        <f t="shared" si="3"/>
        <v>0</v>
      </c>
      <c r="P55" s="6"/>
      <c r="Q55" s="6"/>
      <c r="R55" s="6">
        <f t="shared" si="4"/>
        <v>0</v>
      </c>
      <c r="S55" s="6"/>
      <c r="T55" s="6"/>
      <c r="U55" s="6">
        <f t="shared" si="5"/>
        <v>0</v>
      </c>
      <c r="V55" s="6">
        <f t="shared" si="6"/>
        <v>0</v>
      </c>
      <c r="W55" s="6">
        <f t="shared" si="7"/>
        <v>0</v>
      </c>
      <c r="X55" s="6">
        <f t="shared" si="8"/>
        <v>0</v>
      </c>
    </row>
    <row r="56" spans="1:24">
      <c r="A56" s="6">
        <f t="shared" si="9"/>
        <v>50</v>
      </c>
      <c r="B56" s="2" t="s">
        <v>86</v>
      </c>
      <c r="C56" s="6">
        <f>SUM(C53:C55)</f>
        <v>1895.55</v>
      </c>
      <c r="D56" s="6"/>
      <c r="E56" s="6"/>
      <c r="F56" s="6">
        <f t="shared" si="0"/>
        <v>0</v>
      </c>
      <c r="G56" s="6"/>
      <c r="H56" s="6"/>
      <c r="I56" s="6">
        <f t="shared" si="1"/>
        <v>0</v>
      </c>
      <c r="J56" s="6"/>
      <c r="K56" s="6"/>
      <c r="L56" s="6">
        <f t="shared" si="2"/>
        <v>0</v>
      </c>
      <c r="M56" s="6"/>
      <c r="N56" s="6"/>
      <c r="O56" s="6">
        <f t="shared" si="3"/>
        <v>0</v>
      </c>
      <c r="P56" s="6"/>
      <c r="Q56" s="6"/>
      <c r="R56" s="6">
        <f t="shared" si="4"/>
        <v>0</v>
      </c>
      <c r="S56" s="6"/>
      <c r="T56" s="6"/>
      <c r="U56" s="6">
        <f t="shared" si="5"/>
        <v>0</v>
      </c>
      <c r="V56" s="6">
        <f t="shared" si="6"/>
        <v>0</v>
      </c>
      <c r="W56" s="6">
        <f t="shared" si="7"/>
        <v>0</v>
      </c>
      <c r="X56" s="6">
        <f t="shared" si="8"/>
        <v>0</v>
      </c>
    </row>
    <row r="57" spans="1:24">
      <c r="A57" s="6">
        <v>49</v>
      </c>
      <c r="B57" s="1" t="s">
        <v>119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>
      <c r="A58" s="6">
        <f t="shared" si="9"/>
        <v>50</v>
      </c>
      <c r="B58" s="1" t="s">
        <v>78</v>
      </c>
      <c r="C58" s="6"/>
      <c r="D58" s="6"/>
      <c r="E58" s="6"/>
      <c r="F58" s="6">
        <f t="shared" si="0"/>
        <v>0</v>
      </c>
      <c r="G58" s="6"/>
      <c r="H58" s="6"/>
      <c r="I58" s="6">
        <f t="shared" si="1"/>
        <v>0</v>
      </c>
      <c r="J58" s="6"/>
      <c r="K58" s="6"/>
      <c r="L58" s="6">
        <f t="shared" si="2"/>
        <v>0</v>
      </c>
      <c r="M58" s="6"/>
      <c r="N58" s="6"/>
      <c r="O58" s="6">
        <f t="shared" si="3"/>
        <v>0</v>
      </c>
      <c r="P58" s="6"/>
      <c r="Q58" s="6"/>
      <c r="R58" s="6">
        <f t="shared" si="4"/>
        <v>0</v>
      </c>
      <c r="S58" s="6"/>
      <c r="T58" s="6"/>
      <c r="U58" s="6">
        <f t="shared" si="5"/>
        <v>0</v>
      </c>
      <c r="V58" s="6">
        <f t="shared" si="6"/>
        <v>0</v>
      </c>
      <c r="W58" s="6">
        <f t="shared" si="7"/>
        <v>0</v>
      </c>
      <c r="X58" s="6">
        <f t="shared" si="8"/>
        <v>0</v>
      </c>
    </row>
    <row r="59" spans="1:24">
      <c r="A59" s="6">
        <v>51</v>
      </c>
      <c r="B59" s="1" t="s">
        <v>121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ht="24">
      <c r="A60" s="6">
        <v>52</v>
      </c>
      <c r="B60" s="3" t="s">
        <v>96</v>
      </c>
      <c r="C60" s="6"/>
      <c r="D60" s="6"/>
      <c r="E60" s="6"/>
      <c r="F60" s="6">
        <f t="shared" si="0"/>
        <v>0</v>
      </c>
      <c r="G60" s="6"/>
      <c r="H60" s="6"/>
      <c r="I60" s="6">
        <f t="shared" si="1"/>
        <v>0</v>
      </c>
      <c r="J60" s="6"/>
      <c r="K60" s="6"/>
      <c r="L60" s="6">
        <f t="shared" si="2"/>
        <v>0</v>
      </c>
      <c r="M60" s="6"/>
      <c r="N60" s="6"/>
      <c r="O60" s="6">
        <f t="shared" si="3"/>
        <v>0</v>
      </c>
      <c r="P60" s="6"/>
      <c r="Q60" s="6"/>
      <c r="R60" s="6">
        <f t="shared" si="4"/>
        <v>0</v>
      </c>
      <c r="S60" s="6"/>
      <c r="T60" s="6"/>
      <c r="U60" s="6">
        <f t="shared" si="5"/>
        <v>0</v>
      </c>
      <c r="V60" s="6">
        <f t="shared" si="6"/>
        <v>0</v>
      </c>
      <c r="W60" s="6">
        <f t="shared" si="7"/>
        <v>0</v>
      </c>
      <c r="X60" s="6">
        <f t="shared" si="8"/>
        <v>0</v>
      </c>
    </row>
    <row r="61" spans="1:24">
      <c r="A61" s="6">
        <v>53</v>
      </c>
      <c r="B61" s="3" t="s">
        <v>89</v>
      </c>
      <c r="C61" s="6"/>
      <c r="D61" s="6"/>
      <c r="E61" s="6"/>
      <c r="F61" s="6">
        <f t="shared" si="0"/>
        <v>0</v>
      </c>
      <c r="G61" s="6"/>
      <c r="H61" s="6"/>
      <c r="I61" s="6">
        <f t="shared" si="1"/>
        <v>0</v>
      </c>
      <c r="J61" s="6"/>
      <c r="K61" s="6"/>
      <c r="L61" s="6">
        <f t="shared" si="2"/>
        <v>0</v>
      </c>
      <c r="M61" s="6"/>
      <c r="N61" s="6"/>
      <c r="O61" s="6">
        <f t="shared" si="3"/>
        <v>0</v>
      </c>
      <c r="P61" s="6"/>
      <c r="Q61" s="6"/>
      <c r="R61" s="6">
        <f t="shared" si="4"/>
        <v>0</v>
      </c>
      <c r="S61" s="6"/>
      <c r="T61" s="6"/>
      <c r="U61" s="6">
        <f t="shared" si="5"/>
        <v>0</v>
      </c>
      <c r="V61" s="6">
        <f t="shared" si="6"/>
        <v>0</v>
      </c>
      <c r="W61" s="6">
        <f t="shared" si="7"/>
        <v>0</v>
      </c>
      <c r="X61" s="6">
        <f t="shared" si="8"/>
        <v>0</v>
      </c>
    </row>
    <row r="62" spans="1:24">
      <c r="A62" s="6">
        <v>54</v>
      </c>
      <c r="B62" s="3" t="s">
        <v>90</v>
      </c>
      <c r="C62" s="6"/>
      <c r="D62" s="6"/>
      <c r="E62" s="6"/>
      <c r="F62" s="6">
        <f t="shared" si="0"/>
        <v>0</v>
      </c>
      <c r="G62" s="6"/>
      <c r="H62" s="6"/>
      <c r="I62" s="6">
        <f t="shared" si="1"/>
        <v>0</v>
      </c>
      <c r="J62" s="6"/>
      <c r="K62" s="6"/>
      <c r="L62" s="6">
        <f t="shared" si="2"/>
        <v>0</v>
      </c>
      <c r="M62" s="6"/>
      <c r="N62" s="6"/>
      <c r="O62" s="6">
        <f t="shared" si="3"/>
        <v>0</v>
      </c>
      <c r="P62" s="6"/>
      <c r="Q62" s="6"/>
      <c r="R62" s="6">
        <f t="shared" si="4"/>
        <v>0</v>
      </c>
      <c r="S62" s="6"/>
      <c r="T62" s="6"/>
      <c r="U62" s="6">
        <f t="shared" si="5"/>
        <v>0</v>
      </c>
      <c r="V62" s="6">
        <f t="shared" si="6"/>
        <v>0</v>
      </c>
      <c r="W62" s="6">
        <f t="shared" si="7"/>
        <v>0</v>
      </c>
      <c r="X62" s="6">
        <f t="shared" si="8"/>
        <v>0</v>
      </c>
    </row>
    <row r="63" spans="1:24">
      <c r="A63" s="6">
        <v>55</v>
      </c>
      <c r="B63" s="3" t="s">
        <v>91</v>
      </c>
      <c r="C63" s="6"/>
      <c r="D63" s="6"/>
      <c r="E63" s="6"/>
      <c r="F63" s="6">
        <f t="shared" si="0"/>
        <v>0</v>
      </c>
      <c r="G63" s="6"/>
      <c r="H63" s="6"/>
      <c r="I63" s="6">
        <f t="shared" si="1"/>
        <v>0</v>
      </c>
      <c r="J63" s="6"/>
      <c r="K63" s="6"/>
      <c r="L63" s="6">
        <f t="shared" si="2"/>
        <v>0</v>
      </c>
      <c r="M63" s="6"/>
      <c r="N63" s="6"/>
      <c r="O63" s="6">
        <f t="shared" si="3"/>
        <v>0</v>
      </c>
      <c r="P63" s="6"/>
      <c r="Q63" s="6"/>
      <c r="R63" s="6">
        <f t="shared" si="4"/>
        <v>0</v>
      </c>
      <c r="S63" s="6"/>
      <c r="T63" s="6"/>
      <c r="U63" s="6">
        <f t="shared" si="5"/>
        <v>0</v>
      </c>
      <c r="V63" s="6">
        <f t="shared" si="6"/>
        <v>0</v>
      </c>
      <c r="W63" s="6">
        <f t="shared" si="7"/>
        <v>0</v>
      </c>
      <c r="X63" s="6">
        <f t="shared" si="8"/>
        <v>0</v>
      </c>
    </row>
    <row r="64" spans="1:24">
      <c r="A64" s="6">
        <v>56</v>
      </c>
      <c r="B64" s="3" t="s">
        <v>92</v>
      </c>
      <c r="C64" s="6"/>
      <c r="D64" s="6"/>
      <c r="E64" s="6"/>
      <c r="F64" s="6">
        <f t="shared" si="0"/>
        <v>0</v>
      </c>
      <c r="G64" s="6"/>
      <c r="H64" s="6"/>
      <c r="I64" s="6">
        <f t="shared" si="1"/>
        <v>0</v>
      </c>
      <c r="J64" s="6"/>
      <c r="K64" s="6"/>
      <c r="L64" s="6">
        <f t="shared" si="2"/>
        <v>0</v>
      </c>
      <c r="M64" s="6"/>
      <c r="N64" s="6"/>
      <c r="O64" s="6">
        <f t="shared" si="3"/>
        <v>0</v>
      </c>
      <c r="P64" s="6"/>
      <c r="Q64" s="6"/>
      <c r="R64" s="6">
        <f t="shared" si="4"/>
        <v>0</v>
      </c>
      <c r="S64" s="6"/>
      <c r="T64" s="6"/>
      <c r="U64" s="6">
        <f t="shared" si="5"/>
        <v>0</v>
      </c>
      <c r="V64" s="6">
        <f t="shared" si="6"/>
        <v>0</v>
      </c>
      <c r="W64" s="6">
        <f t="shared" si="7"/>
        <v>0</v>
      </c>
      <c r="X64" s="6">
        <f t="shared" si="8"/>
        <v>0</v>
      </c>
    </row>
    <row r="65" spans="1:24">
      <c r="A65" s="6">
        <v>57</v>
      </c>
      <c r="B65" s="4" t="s">
        <v>93</v>
      </c>
      <c r="C65" s="6"/>
      <c r="D65" s="6"/>
      <c r="E65" s="6"/>
      <c r="F65" s="6">
        <f t="shared" si="0"/>
        <v>0</v>
      </c>
      <c r="G65" s="6"/>
      <c r="H65" s="6"/>
      <c r="I65" s="6">
        <f t="shared" si="1"/>
        <v>0</v>
      </c>
      <c r="J65" s="6"/>
      <c r="K65" s="6"/>
      <c r="L65" s="6">
        <f t="shared" si="2"/>
        <v>0</v>
      </c>
      <c r="M65" s="6"/>
      <c r="N65" s="6"/>
      <c r="O65" s="6">
        <f t="shared" si="3"/>
        <v>0</v>
      </c>
      <c r="P65" s="6"/>
      <c r="Q65" s="6"/>
      <c r="R65" s="6">
        <f t="shared" si="4"/>
        <v>0</v>
      </c>
      <c r="S65" s="6"/>
      <c r="T65" s="6"/>
      <c r="U65" s="6">
        <f t="shared" si="5"/>
        <v>0</v>
      </c>
      <c r="V65" s="6">
        <f t="shared" si="6"/>
        <v>0</v>
      </c>
      <c r="W65" s="6">
        <f t="shared" si="7"/>
        <v>0</v>
      </c>
      <c r="X65" s="6">
        <f t="shared" si="8"/>
        <v>0</v>
      </c>
    </row>
    <row r="66" spans="1:24">
      <c r="A66" s="6">
        <v>58</v>
      </c>
      <c r="B66" s="7" t="s">
        <v>94</v>
      </c>
      <c r="C66" s="6"/>
      <c r="D66" s="6"/>
      <c r="E66" s="6"/>
      <c r="F66" s="6">
        <f t="shared" si="0"/>
        <v>0</v>
      </c>
      <c r="G66" s="6"/>
      <c r="H66" s="6"/>
      <c r="I66" s="6">
        <f t="shared" si="1"/>
        <v>0</v>
      </c>
      <c r="J66" s="6"/>
      <c r="K66" s="6"/>
      <c r="L66" s="6">
        <f t="shared" si="2"/>
        <v>0</v>
      </c>
      <c r="M66" s="6"/>
      <c r="N66" s="6"/>
      <c r="O66" s="6">
        <f t="shared" si="3"/>
        <v>0</v>
      </c>
      <c r="P66" s="6"/>
      <c r="Q66" s="6"/>
      <c r="R66" s="6">
        <f t="shared" si="4"/>
        <v>0</v>
      </c>
      <c r="S66" s="6"/>
      <c r="T66" s="6"/>
      <c r="U66" s="6">
        <f t="shared" si="5"/>
        <v>0</v>
      </c>
      <c r="V66" s="6">
        <f t="shared" si="6"/>
        <v>0</v>
      </c>
      <c r="W66" s="6">
        <f t="shared" si="7"/>
        <v>0</v>
      </c>
      <c r="X66" s="6">
        <f t="shared" si="8"/>
        <v>0</v>
      </c>
    </row>
    <row r="67" spans="1:24" ht="36">
      <c r="A67" s="6">
        <v>59</v>
      </c>
      <c r="B67" s="8" t="s">
        <v>88</v>
      </c>
      <c r="C67" s="6"/>
      <c r="D67" s="6"/>
      <c r="E67" s="6"/>
      <c r="F67" s="6">
        <f t="shared" si="0"/>
        <v>0</v>
      </c>
      <c r="G67" s="6"/>
      <c r="H67" s="6"/>
      <c r="I67" s="6">
        <f t="shared" si="1"/>
        <v>0</v>
      </c>
      <c r="J67" s="6"/>
      <c r="K67" s="6"/>
      <c r="L67" s="6">
        <f t="shared" si="2"/>
        <v>0</v>
      </c>
      <c r="M67" s="6"/>
      <c r="N67" s="6"/>
      <c r="O67" s="6">
        <f t="shared" si="3"/>
        <v>0</v>
      </c>
      <c r="P67" s="6"/>
      <c r="Q67" s="6"/>
      <c r="R67" s="6">
        <f t="shared" si="4"/>
        <v>0</v>
      </c>
      <c r="S67" s="6"/>
      <c r="T67" s="6"/>
      <c r="U67" s="6">
        <f t="shared" si="5"/>
        <v>0</v>
      </c>
      <c r="V67" s="6">
        <f t="shared" si="6"/>
        <v>0</v>
      </c>
      <c r="W67" s="6">
        <f t="shared" si="7"/>
        <v>0</v>
      </c>
      <c r="X67" s="6">
        <f t="shared" si="8"/>
        <v>0</v>
      </c>
    </row>
    <row r="68" spans="1:24">
      <c r="A68" s="6">
        <v>60</v>
      </c>
      <c r="B68" s="7" t="s">
        <v>87</v>
      </c>
      <c r="C68" s="6"/>
      <c r="D68" s="6"/>
      <c r="E68" s="6"/>
      <c r="F68" s="6">
        <f t="shared" si="0"/>
        <v>0</v>
      </c>
      <c r="G68" s="6"/>
      <c r="H68" s="6"/>
      <c r="I68" s="6">
        <f t="shared" si="1"/>
        <v>0</v>
      </c>
      <c r="J68" s="6"/>
      <c r="K68" s="6"/>
      <c r="L68" s="6">
        <f t="shared" si="2"/>
        <v>0</v>
      </c>
      <c r="M68" s="6"/>
      <c r="N68" s="6"/>
      <c r="O68" s="6">
        <f t="shared" si="3"/>
        <v>0</v>
      </c>
      <c r="P68" s="6"/>
      <c r="Q68" s="6"/>
      <c r="R68" s="6">
        <f t="shared" si="4"/>
        <v>0</v>
      </c>
      <c r="S68" s="6"/>
      <c r="T68" s="6"/>
      <c r="U68" s="6">
        <f t="shared" si="5"/>
        <v>0</v>
      </c>
      <c r="V68" s="6">
        <f t="shared" si="6"/>
        <v>0</v>
      </c>
      <c r="W68" s="6">
        <f t="shared" si="7"/>
        <v>0</v>
      </c>
      <c r="X68" s="6">
        <f t="shared" si="8"/>
        <v>0</v>
      </c>
    </row>
  </sheetData>
  <mergeCells count="14">
    <mergeCell ref="C16:C18"/>
    <mergeCell ref="C21:C22"/>
    <mergeCell ref="A1:X1"/>
    <mergeCell ref="A2:A4"/>
    <mergeCell ref="B2:B4"/>
    <mergeCell ref="C2:C4"/>
    <mergeCell ref="D2:F3"/>
    <mergeCell ref="G2:X2"/>
    <mergeCell ref="G3:I3"/>
    <mergeCell ref="J3:L3"/>
    <mergeCell ref="M3:O3"/>
    <mergeCell ref="P3:R3"/>
    <mergeCell ref="S3:U3"/>
    <mergeCell ref="V3:X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>
      <selection activeCell="F16" sqref="F16"/>
    </sheetView>
  </sheetViews>
  <sheetFormatPr defaultRowHeight="15"/>
  <cols>
    <col min="1" max="1" width="6.7109375" style="5" bestFit="1" customWidth="1"/>
    <col min="2" max="2" width="36.5703125" style="5" customWidth="1"/>
    <col min="3" max="12" width="9.140625" style="5" customWidth="1"/>
    <col min="13" max="13" width="11.140625" style="17" customWidth="1"/>
    <col min="14" max="16384" width="9.140625" style="17"/>
  </cols>
  <sheetData>
    <row r="1" spans="1:13" s="15" customFormat="1" ht="18.75">
      <c r="B1" s="76" t="s">
        <v>104</v>
      </c>
      <c r="C1" s="76"/>
      <c r="D1" s="76"/>
      <c r="E1" s="76"/>
      <c r="F1" s="76"/>
      <c r="G1" s="76"/>
      <c r="H1" s="76"/>
      <c r="I1" s="76"/>
      <c r="J1" s="76"/>
      <c r="K1" s="76"/>
    </row>
    <row r="2" spans="1:13" s="16" customFormat="1" ht="12.75">
      <c r="A2" s="75" t="s">
        <v>0</v>
      </c>
      <c r="B2" s="77" t="s">
        <v>1</v>
      </c>
      <c r="C2" s="75" t="s">
        <v>99</v>
      </c>
      <c r="D2" s="75"/>
      <c r="E2" s="75" t="s">
        <v>100</v>
      </c>
      <c r="F2" s="75"/>
      <c r="G2" s="75" t="s">
        <v>101</v>
      </c>
      <c r="H2" s="75"/>
      <c r="I2" s="75" t="s">
        <v>102</v>
      </c>
      <c r="J2" s="75"/>
      <c r="K2" s="75" t="s">
        <v>103</v>
      </c>
      <c r="L2" s="75"/>
      <c r="M2" s="77" t="s">
        <v>105</v>
      </c>
    </row>
    <row r="3" spans="1:13" s="16" customFormat="1" ht="12.75">
      <c r="A3" s="75"/>
      <c r="B3" s="77"/>
      <c r="C3" s="75"/>
      <c r="D3" s="75"/>
      <c r="E3" s="75"/>
      <c r="F3" s="75"/>
      <c r="G3" s="75"/>
      <c r="H3" s="75"/>
      <c r="I3" s="75"/>
      <c r="J3" s="75"/>
      <c r="K3" s="75"/>
      <c r="L3" s="75"/>
      <c r="M3" s="77"/>
    </row>
    <row r="4" spans="1:13" s="16" customFormat="1" ht="25.5">
      <c r="A4" s="75"/>
      <c r="B4" s="77"/>
      <c r="C4" s="14" t="s">
        <v>12</v>
      </c>
      <c r="D4" s="14" t="s">
        <v>13</v>
      </c>
      <c r="E4" s="14" t="s">
        <v>12</v>
      </c>
      <c r="F4" s="14" t="s">
        <v>13</v>
      </c>
      <c r="G4" s="14" t="s">
        <v>12</v>
      </c>
      <c r="H4" s="14" t="s">
        <v>13</v>
      </c>
      <c r="I4" s="14" t="s">
        <v>12</v>
      </c>
      <c r="J4" s="14" t="s">
        <v>13</v>
      </c>
      <c r="K4" s="14" t="s">
        <v>12</v>
      </c>
      <c r="L4" s="14" t="s">
        <v>13</v>
      </c>
      <c r="M4" s="77"/>
    </row>
    <row r="5" spans="1:13">
      <c r="A5" s="6">
        <v>1</v>
      </c>
      <c r="B5" s="1" t="s">
        <v>34</v>
      </c>
      <c r="C5" s="6">
        <v>644</v>
      </c>
      <c r="D5" s="6"/>
      <c r="E5" s="6"/>
      <c r="F5" s="6"/>
      <c r="G5" s="6"/>
      <c r="H5" s="6"/>
      <c r="I5" s="6"/>
      <c r="J5" s="6"/>
      <c r="K5" s="6"/>
      <c r="L5" s="6"/>
      <c r="M5" s="18">
        <f>D5-F5</f>
        <v>0</v>
      </c>
    </row>
    <row r="6" spans="1:13">
      <c r="A6" s="6">
        <f>A5+1</f>
        <v>2</v>
      </c>
      <c r="B6" s="1" t="s">
        <v>35</v>
      </c>
      <c r="C6" s="6">
        <v>277</v>
      </c>
      <c r="D6" s="6"/>
      <c r="E6" s="6"/>
      <c r="F6" s="6"/>
      <c r="G6" s="6"/>
      <c r="H6" s="6"/>
      <c r="I6" s="6"/>
      <c r="J6" s="6"/>
      <c r="K6" s="6"/>
      <c r="L6" s="6"/>
      <c r="M6" s="18">
        <f t="shared" ref="M6:M65" si="0">D6-F6</f>
        <v>0</v>
      </c>
    </row>
    <row r="7" spans="1:13">
      <c r="A7" s="6">
        <f t="shared" ref="A7:A65" si="1">A6+1</f>
        <v>3</v>
      </c>
      <c r="B7" s="1" t="s">
        <v>36</v>
      </c>
      <c r="C7" s="6">
        <v>0</v>
      </c>
      <c r="D7" s="6"/>
      <c r="E7" s="6"/>
      <c r="F7" s="6"/>
      <c r="G7" s="6"/>
      <c r="H7" s="6"/>
      <c r="I7" s="6"/>
      <c r="J7" s="6"/>
      <c r="K7" s="6"/>
      <c r="L7" s="6"/>
      <c r="M7" s="18">
        <f t="shared" si="0"/>
        <v>0</v>
      </c>
    </row>
    <row r="8" spans="1:13">
      <c r="A8" s="6">
        <f t="shared" si="1"/>
        <v>4</v>
      </c>
      <c r="B8" s="1" t="s">
        <v>37</v>
      </c>
      <c r="C8" s="6">
        <v>186</v>
      </c>
      <c r="D8" s="6"/>
      <c r="E8" s="6"/>
      <c r="F8" s="6"/>
      <c r="G8" s="6"/>
      <c r="H8" s="6"/>
      <c r="I8" s="6"/>
      <c r="J8" s="6"/>
      <c r="K8" s="6"/>
      <c r="L8" s="6"/>
      <c r="M8" s="18">
        <f t="shared" si="0"/>
        <v>0</v>
      </c>
    </row>
    <row r="9" spans="1:13">
      <c r="A9" s="6">
        <f t="shared" si="1"/>
        <v>5</v>
      </c>
      <c r="B9" s="1" t="s">
        <v>38</v>
      </c>
      <c r="C9" s="6">
        <v>219.71</v>
      </c>
      <c r="D9" s="6"/>
      <c r="E9" s="6"/>
      <c r="F9" s="6"/>
      <c r="G9" s="6"/>
      <c r="H9" s="6"/>
      <c r="I9" s="6"/>
      <c r="J9" s="6"/>
      <c r="K9" s="6"/>
      <c r="L9" s="6"/>
      <c r="M9" s="18">
        <f t="shared" si="0"/>
        <v>0</v>
      </c>
    </row>
    <row r="10" spans="1:13">
      <c r="A10" s="6">
        <f t="shared" si="1"/>
        <v>6</v>
      </c>
      <c r="B10" s="1" t="s">
        <v>39</v>
      </c>
      <c r="C10" s="6">
        <v>105.59</v>
      </c>
      <c r="D10" s="6"/>
      <c r="E10" s="6"/>
      <c r="F10" s="6"/>
      <c r="G10" s="6"/>
      <c r="H10" s="6"/>
      <c r="I10" s="6"/>
      <c r="J10" s="6"/>
      <c r="K10" s="6"/>
      <c r="L10" s="6"/>
      <c r="M10" s="18">
        <f t="shared" si="0"/>
        <v>0</v>
      </c>
    </row>
    <row r="11" spans="1:13">
      <c r="A11" s="6">
        <f t="shared" si="1"/>
        <v>7</v>
      </c>
      <c r="B11" s="1" t="s">
        <v>40</v>
      </c>
      <c r="C11" s="6">
        <v>300.35000000000002</v>
      </c>
      <c r="D11" s="6"/>
      <c r="E11" s="6"/>
      <c r="F11" s="6"/>
      <c r="G11" s="6"/>
      <c r="H11" s="6"/>
      <c r="I11" s="6"/>
      <c r="J11" s="6"/>
      <c r="K11" s="6"/>
      <c r="L11" s="6"/>
      <c r="M11" s="18">
        <f t="shared" si="0"/>
        <v>0</v>
      </c>
    </row>
    <row r="12" spans="1:13">
      <c r="A12" s="6">
        <f t="shared" si="1"/>
        <v>8</v>
      </c>
      <c r="B12" s="2" t="s">
        <v>84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18">
        <f t="shared" si="0"/>
        <v>0</v>
      </c>
    </row>
    <row r="13" spans="1:13">
      <c r="A13" s="6">
        <f t="shared" si="1"/>
        <v>9</v>
      </c>
      <c r="B13" s="1" t="s">
        <v>41</v>
      </c>
      <c r="C13" s="6">
        <v>43.06</v>
      </c>
      <c r="D13" s="6"/>
      <c r="E13" s="6"/>
      <c r="F13" s="6"/>
      <c r="G13" s="6"/>
      <c r="H13" s="6"/>
      <c r="I13" s="6"/>
      <c r="J13" s="6"/>
      <c r="K13" s="6"/>
      <c r="L13" s="6"/>
      <c r="M13" s="18">
        <f t="shared" si="0"/>
        <v>0</v>
      </c>
    </row>
    <row r="14" spans="1:13">
      <c r="A14" s="6">
        <f t="shared" si="1"/>
        <v>10</v>
      </c>
      <c r="B14" s="1" t="s">
        <v>42</v>
      </c>
      <c r="C14" s="6">
        <v>1.06</v>
      </c>
      <c r="D14" s="6"/>
      <c r="E14" s="6"/>
      <c r="F14" s="6"/>
      <c r="G14" s="6"/>
      <c r="H14" s="6"/>
      <c r="I14" s="6"/>
      <c r="J14" s="6"/>
      <c r="K14" s="6"/>
      <c r="L14" s="6"/>
      <c r="M14" s="18">
        <f t="shared" si="0"/>
        <v>0</v>
      </c>
    </row>
    <row r="15" spans="1:13">
      <c r="A15" s="6">
        <f t="shared" si="1"/>
        <v>11</v>
      </c>
      <c r="B15" s="1" t="s">
        <v>43</v>
      </c>
      <c r="C15" s="6">
        <v>0.99</v>
      </c>
      <c r="D15" s="6"/>
      <c r="E15" s="6"/>
      <c r="F15" s="6"/>
      <c r="G15" s="6"/>
      <c r="H15" s="6"/>
      <c r="I15" s="6"/>
      <c r="J15" s="6"/>
      <c r="K15" s="6"/>
      <c r="L15" s="6"/>
      <c r="M15" s="18">
        <f t="shared" si="0"/>
        <v>0</v>
      </c>
    </row>
    <row r="16" spans="1:13">
      <c r="A16" s="6">
        <f t="shared" si="1"/>
        <v>12</v>
      </c>
      <c r="B16" s="1" t="s">
        <v>44</v>
      </c>
      <c r="C16" s="6">
        <v>59.09</v>
      </c>
      <c r="D16" s="6"/>
      <c r="E16" s="6"/>
      <c r="F16" s="6"/>
      <c r="G16" s="6"/>
      <c r="H16" s="6"/>
      <c r="I16" s="6"/>
      <c r="J16" s="6"/>
      <c r="K16" s="6"/>
      <c r="L16" s="6"/>
      <c r="M16" s="18">
        <f t="shared" si="0"/>
        <v>0</v>
      </c>
    </row>
    <row r="17" spans="1:13">
      <c r="A17" s="6">
        <f t="shared" si="1"/>
        <v>13</v>
      </c>
      <c r="B17" s="1" t="s">
        <v>45</v>
      </c>
      <c r="C17" s="6">
        <v>105.25</v>
      </c>
      <c r="D17" s="6"/>
      <c r="E17" s="6"/>
      <c r="F17" s="6"/>
      <c r="G17" s="6"/>
      <c r="H17" s="6"/>
      <c r="I17" s="6"/>
      <c r="J17" s="6"/>
      <c r="K17" s="6"/>
      <c r="L17" s="6"/>
      <c r="M17" s="18">
        <f t="shared" si="0"/>
        <v>0</v>
      </c>
    </row>
    <row r="18" spans="1:13">
      <c r="A18" s="6">
        <f t="shared" si="1"/>
        <v>14</v>
      </c>
      <c r="B18" s="1" t="s">
        <v>46</v>
      </c>
      <c r="C18" s="6">
        <v>7.35</v>
      </c>
      <c r="D18" s="6"/>
      <c r="E18" s="6"/>
      <c r="F18" s="6"/>
      <c r="G18" s="6"/>
      <c r="H18" s="6"/>
      <c r="I18" s="6"/>
      <c r="J18" s="6"/>
      <c r="K18" s="6"/>
      <c r="L18" s="6"/>
      <c r="M18" s="18">
        <f t="shared" si="0"/>
        <v>0</v>
      </c>
    </row>
    <row r="19" spans="1:13">
      <c r="A19" s="6">
        <f t="shared" si="1"/>
        <v>15</v>
      </c>
      <c r="B19" s="1" t="s">
        <v>47</v>
      </c>
      <c r="C19" s="6">
        <v>0</v>
      </c>
      <c r="D19" s="6"/>
      <c r="E19" s="6"/>
      <c r="F19" s="6"/>
      <c r="G19" s="6"/>
      <c r="H19" s="6"/>
      <c r="I19" s="6"/>
      <c r="J19" s="6"/>
      <c r="K19" s="6"/>
      <c r="L19" s="6"/>
      <c r="M19" s="18">
        <f t="shared" si="0"/>
        <v>0</v>
      </c>
    </row>
    <row r="20" spans="1:13">
      <c r="A20" s="6">
        <f t="shared" si="1"/>
        <v>16</v>
      </c>
      <c r="B20" s="1" t="s">
        <v>48</v>
      </c>
      <c r="C20" s="6">
        <v>0.13</v>
      </c>
      <c r="D20" s="6"/>
      <c r="E20" s="6"/>
      <c r="F20" s="6"/>
      <c r="G20" s="6"/>
      <c r="H20" s="6"/>
      <c r="I20" s="6"/>
      <c r="J20" s="6"/>
      <c r="K20" s="6"/>
      <c r="L20" s="6"/>
      <c r="M20" s="18">
        <f t="shared" si="0"/>
        <v>0</v>
      </c>
    </row>
    <row r="21" spans="1:13">
      <c r="A21" s="6">
        <f t="shared" si="1"/>
        <v>17</v>
      </c>
      <c r="B21" s="1" t="s">
        <v>49</v>
      </c>
      <c r="C21" s="6">
        <v>29.76</v>
      </c>
      <c r="D21" s="6"/>
      <c r="E21" s="6"/>
      <c r="F21" s="6"/>
      <c r="G21" s="6"/>
      <c r="H21" s="6"/>
      <c r="I21" s="6"/>
      <c r="J21" s="6"/>
      <c r="K21" s="6"/>
      <c r="L21" s="6"/>
      <c r="M21" s="18">
        <f t="shared" si="0"/>
        <v>0</v>
      </c>
    </row>
    <row r="22" spans="1:13">
      <c r="A22" s="6">
        <f t="shared" si="1"/>
        <v>18</v>
      </c>
      <c r="B22" s="1" t="s">
        <v>50</v>
      </c>
      <c r="C22" s="6">
        <v>2.85</v>
      </c>
      <c r="D22" s="6"/>
      <c r="E22" s="6"/>
      <c r="F22" s="6"/>
      <c r="G22" s="6"/>
      <c r="H22" s="6"/>
      <c r="I22" s="6"/>
      <c r="J22" s="6"/>
      <c r="K22" s="6"/>
      <c r="L22" s="6"/>
      <c r="M22" s="18">
        <f t="shared" si="0"/>
        <v>0</v>
      </c>
    </row>
    <row r="23" spans="1:13" ht="24">
      <c r="A23" s="6">
        <f t="shared" si="1"/>
        <v>19</v>
      </c>
      <c r="B23" s="2" t="s">
        <v>83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18">
        <f t="shared" si="0"/>
        <v>0</v>
      </c>
    </row>
    <row r="24" spans="1:13">
      <c r="A24" s="6">
        <f t="shared" si="1"/>
        <v>20</v>
      </c>
      <c r="B24" s="1" t="s">
        <v>51</v>
      </c>
      <c r="C24" s="6">
        <v>204.61</v>
      </c>
      <c r="D24" s="6"/>
      <c r="E24" s="6"/>
      <c r="F24" s="6"/>
      <c r="G24" s="6"/>
      <c r="H24" s="6"/>
      <c r="I24" s="6"/>
      <c r="J24" s="6"/>
      <c r="K24" s="6"/>
      <c r="L24" s="6"/>
      <c r="M24" s="18">
        <f t="shared" si="0"/>
        <v>0</v>
      </c>
    </row>
    <row r="25" spans="1:13">
      <c r="A25" s="6">
        <f t="shared" si="1"/>
        <v>21</v>
      </c>
      <c r="B25" s="1" t="s">
        <v>52</v>
      </c>
      <c r="C25" s="6">
        <v>296.95</v>
      </c>
      <c r="D25" s="6"/>
      <c r="E25" s="6"/>
      <c r="F25" s="6"/>
      <c r="G25" s="6"/>
      <c r="H25" s="6"/>
      <c r="I25" s="6"/>
      <c r="J25" s="6"/>
      <c r="K25" s="6"/>
      <c r="L25" s="6"/>
      <c r="M25" s="18">
        <f t="shared" si="0"/>
        <v>0</v>
      </c>
    </row>
    <row r="26" spans="1:13">
      <c r="A26" s="6">
        <f t="shared" si="1"/>
        <v>22</v>
      </c>
      <c r="B26" s="1" t="s">
        <v>53</v>
      </c>
      <c r="C26" s="6">
        <v>137.72999999999999</v>
      </c>
      <c r="D26" s="6"/>
      <c r="E26" s="6"/>
      <c r="F26" s="6"/>
      <c r="G26" s="6"/>
      <c r="H26" s="6"/>
      <c r="I26" s="6"/>
      <c r="J26" s="6"/>
      <c r="K26" s="6"/>
      <c r="L26" s="6"/>
      <c r="M26" s="18">
        <f t="shared" si="0"/>
        <v>0</v>
      </c>
    </row>
    <row r="27" spans="1:13">
      <c r="A27" s="6">
        <f t="shared" si="1"/>
        <v>23</v>
      </c>
      <c r="B27" s="1" t="s">
        <v>54</v>
      </c>
      <c r="C27" s="6">
        <v>113.42</v>
      </c>
      <c r="D27" s="6"/>
      <c r="E27" s="6"/>
      <c r="F27" s="6"/>
      <c r="G27" s="6"/>
      <c r="H27" s="6"/>
      <c r="I27" s="6"/>
      <c r="J27" s="6"/>
      <c r="K27" s="6"/>
      <c r="L27" s="6"/>
      <c r="M27" s="18">
        <f t="shared" si="0"/>
        <v>0</v>
      </c>
    </row>
    <row r="28" spans="1:13">
      <c r="A28" s="6">
        <f t="shared" si="1"/>
        <v>24</v>
      </c>
      <c r="B28" s="1" t="s">
        <v>55</v>
      </c>
      <c r="C28" s="6">
        <v>47.94</v>
      </c>
      <c r="D28" s="6"/>
      <c r="E28" s="6"/>
      <c r="F28" s="6"/>
      <c r="G28" s="6"/>
      <c r="H28" s="6"/>
      <c r="I28" s="6"/>
      <c r="J28" s="6"/>
      <c r="K28" s="6"/>
      <c r="L28" s="6"/>
      <c r="M28" s="18">
        <f t="shared" si="0"/>
        <v>0</v>
      </c>
    </row>
    <row r="29" spans="1:13">
      <c r="A29" s="6">
        <f t="shared" si="1"/>
        <v>25</v>
      </c>
      <c r="B29" s="1" t="s">
        <v>56</v>
      </c>
      <c r="C29" s="6">
        <v>0</v>
      </c>
      <c r="D29" s="6"/>
      <c r="E29" s="6"/>
      <c r="F29" s="6"/>
      <c r="G29" s="6"/>
      <c r="H29" s="6"/>
      <c r="I29" s="6"/>
      <c r="J29" s="6"/>
      <c r="K29" s="6"/>
      <c r="L29" s="6"/>
      <c r="M29" s="18">
        <f t="shared" si="0"/>
        <v>0</v>
      </c>
    </row>
    <row r="30" spans="1:13">
      <c r="A30" s="6">
        <f t="shared" si="1"/>
        <v>26</v>
      </c>
      <c r="B30" s="1" t="s">
        <v>57</v>
      </c>
      <c r="C30" s="6">
        <v>0</v>
      </c>
      <c r="D30" s="6"/>
      <c r="E30" s="6"/>
      <c r="F30" s="6"/>
      <c r="G30" s="6"/>
      <c r="H30" s="6"/>
      <c r="I30" s="6"/>
      <c r="J30" s="6"/>
      <c r="K30" s="6"/>
      <c r="L30" s="6"/>
      <c r="M30" s="18">
        <f t="shared" si="0"/>
        <v>0</v>
      </c>
    </row>
    <row r="31" spans="1:13">
      <c r="A31" s="6">
        <f t="shared" si="1"/>
        <v>27</v>
      </c>
      <c r="B31" s="1" t="s">
        <v>58</v>
      </c>
      <c r="C31" s="6">
        <v>32.340000000000003</v>
      </c>
      <c r="D31" s="6"/>
      <c r="E31" s="6"/>
      <c r="F31" s="6"/>
      <c r="G31" s="6"/>
      <c r="H31" s="6"/>
      <c r="I31" s="6"/>
      <c r="J31" s="6"/>
      <c r="K31" s="6"/>
      <c r="L31" s="6"/>
      <c r="M31" s="18">
        <f t="shared" si="0"/>
        <v>0</v>
      </c>
    </row>
    <row r="32" spans="1:13">
      <c r="A32" s="6">
        <f t="shared" si="1"/>
        <v>28</v>
      </c>
      <c r="B32" s="1" t="s">
        <v>59</v>
      </c>
      <c r="C32" s="6">
        <v>56.9</v>
      </c>
      <c r="D32" s="6"/>
      <c r="E32" s="6"/>
      <c r="F32" s="6"/>
      <c r="G32" s="6"/>
      <c r="H32" s="6"/>
      <c r="I32" s="6"/>
      <c r="J32" s="6"/>
      <c r="K32" s="6"/>
      <c r="L32" s="6"/>
      <c r="M32" s="18">
        <f t="shared" si="0"/>
        <v>0</v>
      </c>
    </row>
    <row r="33" spans="1:13">
      <c r="A33" s="6">
        <f t="shared" si="1"/>
        <v>29</v>
      </c>
      <c r="B33" s="1" t="s">
        <v>60</v>
      </c>
      <c r="C33" s="6">
        <v>4.16</v>
      </c>
      <c r="D33" s="6"/>
      <c r="E33" s="6"/>
      <c r="F33" s="6"/>
      <c r="G33" s="6"/>
      <c r="H33" s="6"/>
      <c r="I33" s="6"/>
      <c r="J33" s="6"/>
      <c r="K33" s="6"/>
      <c r="L33" s="6"/>
      <c r="M33" s="18">
        <f t="shared" si="0"/>
        <v>0</v>
      </c>
    </row>
    <row r="34" spans="1:13">
      <c r="A34" s="6">
        <f t="shared" si="1"/>
        <v>30</v>
      </c>
      <c r="B34" s="1" t="s">
        <v>61</v>
      </c>
      <c r="C34" s="6">
        <v>53.39</v>
      </c>
      <c r="D34" s="6"/>
      <c r="E34" s="6"/>
      <c r="F34" s="6"/>
      <c r="G34" s="6"/>
      <c r="H34" s="6"/>
      <c r="I34" s="6"/>
      <c r="J34" s="6"/>
      <c r="K34" s="6"/>
      <c r="L34" s="6"/>
      <c r="M34" s="18">
        <f t="shared" si="0"/>
        <v>0</v>
      </c>
    </row>
    <row r="35" spans="1:13">
      <c r="A35" s="6">
        <f t="shared" si="1"/>
        <v>31</v>
      </c>
      <c r="B35" s="1" t="s">
        <v>62</v>
      </c>
      <c r="C35" s="6">
        <v>0</v>
      </c>
      <c r="D35" s="6"/>
      <c r="E35" s="6"/>
      <c r="F35" s="6"/>
      <c r="G35" s="6"/>
      <c r="H35" s="6"/>
      <c r="I35" s="6"/>
      <c r="J35" s="6"/>
      <c r="K35" s="6"/>
      <c r="L35" s="6"/>
      <c r="M35" s="18">
        <f t="shared" si="0"/>
        <v>0</v>
      </c>
    </row>
    <row r="36" spans="1:13">
      <c r="A36" s="6">
        <f t="shared" si="1"/>
        <v>32</v>
      </c>
      <c r="B36" s="1" t="s">
        <v>63</v>
      </c>
      <c r="C36" s="6">
        <v>0</v>
      </c>
      <c r="D36" s="6"/>
      <c r="E36" s="6"/>
      <c r="F36" s="6"/>
      <c r="G36" s="6"/>
      <c r="H36" s="6"/>
      <c r="I36" s="6"/>
      <c r="J36" s="6"/>
      <c r="K36" s="6"/>
      <c r="L36" s="6"/>
      <c r="M36" s="18">
        <f t="shared" si="0"/>
        <v>0</v>
      </c>
    </row>
    <row r="37" spans="1:13">
      <c r="A37" s="6">
        <f t="shared" si="1"/>
        <v>33</v>
      </c>
      <c r="B37" s="1" t="s">
        <v>64</v>
      </c>
      <c r="C37" s="6">
        <v>1.1399999999999999</v>
      </c>
      <c r="D37" s="6"/>
      <c r="E37" s="6"/>
      <c r="F37" s="6"/>
      <c r="G37" s="6"/>
      <c r="H37" s="6"/>
      <c r="I37" s="6"/>
      <c r="J37" s="6"/>
      <c r="K37" s="6"/>
      <c r="L37" s="6"/>
      <c r="M37" s="18">
        <f t="shared" si="0"/>
        <v>0</v>
      </c>
    </row>
    <row r="38" spans="1:13">
      <c r="A38" s="6">
        <f t="shared" si="1"/>
        <v>34</v>
      </c>
      <c r="B38" s="1" t="s">
        <v>65</v>
      </c>
      <c r="C38" s="6">
        <v>1.32</v>
      </c>
      <c r="D38" s="6"/>
      <c r="E38" s="6"/>
      <c r="F38" s="6"/>
      <c r="G38" s="6"/>
      <c r="H38" s="6"/>
      <c r="I38" s="6"/>
      <c r="J38" s="6"/>
      <c r="K38" s="6"/>
      <c r="L38" s="6"/>
      <c r="M38" s="18">
        <f t="shared" si="0"/>
        <v>0</v>
      </c>
    </row>
    <row r="39" spans="1:13">
      <c r="A39" s="6">
        <f t="shared" si="1"/>
        <v>35</v>
      </c>
      <c r="B39" s="1" t="s">
        <v>66</v>
      </c>
      <c r="C39" s="6">
        <v>1.1599999999999999</v>
      </c>
      <c r="D39" s="6"/>
      <c r="E39" s="6"/>
      <c r="F39" s="6"/>
      <c r="G39" s="6"/>
      <c r="H39" s="6"/>
      <c r="I39" s="6"/>
      <c r="J39" s="6"/>
      <c r="K39" s="6"/>
      <c r="L39" s="6"/>
      <c r="M39" s="18">
        <f t="shared" si="0"/>
        <v>0</v>
      </c>
    </row>
    <row r="40" spans="1:13">
      <c r="A40" s="6">
        <f t="shared" si="1"/>
        <v>36</v>
      </c>
      <c r="B40" s="1" t="s">
        <v>67</v>
      </c>
      <c r="C40" s="6">
        <v>25.34</v>
      </c>
      <c r="D40" s="6"/>
      <c r="E40" s="6"/>
      <c r="F40" s="6"/>
      <c r="G40" s="6"/>
      <c r="H40" s="6"/>
      <c r="I40" s="6"/>
      <c r="J40" s="6"/>
      <c r="K40" s="6"/>
      <c r="L40" s="6"/>
      <c r="M40" s="18">
        <f t="shared" si="0"/>
        <v>0</v>
      </c>
    </row>
    <row r="41" spans="1:13">
      <c r="A41" s="6">
        <f t="shared" si="1"/>
        <v>37</v>
      </c>
      <c r="B41" s="2" t="s">
        <v>82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18">
        <f t="shared" si="0"/>
        <v>0</v>
      </c>
    </row>
    <row r="42" spans="1:13">
      <c r="A42" s="6">
        <f t="shared" si="1"/>
        <v>38</v>
      </c>
      <c r="B42" s="1" t="s">
        <v>68</v>
      </c>
      <c r="C42" s="6">
        <v>25.81</v>
      </c>
      <c r="D42" s="6"/>
      <c r="E42" s="6"/>
      <c r="F42" s="6"/>
      <c r="G42" s="6"/>
      <c r="H42" s="6"/>
      <c r="I42" s="6"/>
      <c r="J42" s="6"/>
      <c r="K42" s="6"/>
      <c r="L42" s="6"/>
      <c r="M42" s="18">
        <f t="shared" si="0"/>
        <v>0</v>
      </c>
    </row>
    <row r="43" spans="1:13">
      <c r="A43" s="6">
        <f t="shared" si="1"/>
        <v>39</v>
      </c>
      <c r="B43" s="1" t="s">
        <v>69</v>
      </c>
      <c r="C43" s="6">
        <v>423</v>
      </c>
      <c r="D43" s="6"/>
      <c r="E43" s="6"/>
      <c r="F43" s="6"/>
      <c r="G43" s="6"/>
      <c r="H43" s="6"/>
      <c r="I43" s="6"/>
      <c r="J43" s="6"/>
      <c r="K43" s="6"/>
      <c r="L43" s="6"/>
      <c r="M43" s="18">
        <f t="shared" si="0"/>
        <v>0</v>
      </c>
    </row>
    <row r="44" spans="1:13">
      <c r="A44" s="6">
        <f t="shared" si="1"/>
        <v>40</v>
      </c>
      <c r="B44" s="1" t="s">
        <v>70</v>
      </c>
      <c r="C44" s="6">
        <v>342.2</v>
      </c>
      <c r="D44" s="6"/>
      <c r="E44" s="6"/>
      <c r="F44" s="6"/>
      <c r="G44" s="6"/>
      <c r="H44" s="6"/>
      <c r="I44" s="6"/>
      <c r="J44" s="6"/>
      <c r="K44" s="6"/>
      <c r="L44" s="6"/>
      <c r="M44" s="18">
        <f t="shared" si="0"/>
        <v>0</v>
      </c>
    </row>
    <row r="45" spans="1:13">
      <c r="A45" s="6">
        <f t="shared" si="1"/>
        <v>41</v>
      </c>
      <c r="B45" s="1" t="s">
        <v>71</v>
      </c>
      <c r="C45" s="6">
        <v>4.12</v>
      </c>
      <c r="D45" s="6"/>
      <c r="E45" s="6"/>
      <c r="F45" s="6"/>
      <c r="G45" s="6"/>
      <c r="H45" s="6"/>
      <c r="I45" s="6"/>
      <c r="J45" s="6"/>
      <c r="K45" s="6"/>
      <c r="L45" s="6"/>
      <c r="M45" s="18">
        <f t="shared" si="0"/>
        <v>0</v>
      </c>
    </row>
    <row r="46" spans="1:13">
      <c r="A46" s="6">
        <f t="shared" si="1"/>
        <v>42</v>
      </c>
      <c r="B46" s="1" t="s">
        <v>72</v>
      </c>
      <c r="C46" s="6">
        <v>209.64</v>
      </c>
      <c r="D46" s="6"/>
      <c r="E46" s="6"/>
      <c r="F46" s="6"/>
      <c r="G46" s="6"/>
      <c r="H46" s="6"/>
      <c r="I46" s="6"/>
      <c r="J46" s="6"/>
      <c r="K46" s="6"/>
      <c r="L46" s="6"/>
      <c r="M46" s="18">
        <f t="shared" si="0"/>
        <v>0</v>
      </c>
    </row>
    <row r="47" spans="1:13">
      <c r="A47" s="6">
        <f t="shared" si="1"/>
        <v>43</v>
      </c>
      <c r="B47" s="2" t="s">
        <v>81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18">
        <f t="shared" si="0"/>
        <v>0</v>
      </c>
    </row>
    <row r="48" spans="1:13">
      <c r="A48" s="6">
        <f t="shared" si="1"/>
        <v>44</v>
      </c>
      <c r="B48" s="1" t="s">
        <v>73</v>
      </c>
      <c r="C48" s="6">
        <v>692.88</v>
      </c>
      <c r="D48" s="6"/>
      <c r="E48" s="6"/>
      <c r="F48" s="6"/>
      <c r="G48" s="6"/>
      <c r="H48" s="6"/>
      <c r="I48" s="6"/>
      <c r="J48" s="6"/>
      <c r="K48" s="6"/>
      <c r="L48" s="6"/>
      <c r="M48" s="18">
        <f t="shared" si="0"/>
        <v>0</v>
      </c>
    </row>
    <row r="49" spans="1:13">
      <c r="A49" s="6">
        <f t="shared" si="1"/>
        <v>45</v>
      </c>
      <c r="B49" s="1" t="s">
        <v>74</v>
      </c>
      <c r="C49" s="6">
        <v>0</v>
      </c>
      <c r="D49" s="6"/>
      <c r="E49" s="6"/>
      <c r="F49" s="6"/>
      <c r="G49" s="6"/>
      <c r="H49" s="6"/>
      <c r="I49" s="6"/>
      <c r="J49" s="6"/>
      <c r="K49" s="6"/>
      <c r="L49" s="6"/>
      <c r="M49" s="18">
        <f t="shared" si="0"/>
        <v>0</v>
      </c>
    </row>
    <row r="50" spans="1:13">
      <c r="A50" s="6">
        <f t="shared" si="1"/>
        <v>46</v>
      </c>
      <c r="B50" s="1" t="s">
        <v>75</v>
      </c>
      <c r="C50" s="6">
        <v>44.55</v>
      </c>
      <c r="D50" s="6"/>
      <c r="E50" s="6"/>
      <c r="F50" s="6"/>
      <c r="G50" s="6"/>
      <c r="H50" s="6"/>
      <c r="I50" s="6"/>
      <c r="J50" s="6"/>
      <c r="K50" s="6"/>
      <c r="L50" s="6"/>
      <c r="M50" s="18">
        <f t="shared" si="0"/>
        <v>0</v>
      </c>
    </row>
    <row r="51" spans="1:13">
      <c r="A51" s="6">
        <f t="shared" si="1"/>
        <v>47</v>
      </c>
      <c r="B51" s="2" t="s">
        <v>85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18">
        <f t="shared" si="0"/>
        <v>0</v>
      </c>
    </row>
    <row r="52" spans="1:13" ht="24">
      <c r="A52" s="6">
        <f t="shared" si="1"/>
        <v>48</v>
      </c>
      <c r="B52" s="3" t="s">
        <v>95</v>
      </c>
      <c r="C52" s="6">
        <v>142.66999999999999</v>
      </c>
      <c r="D52" s="6"/>
      <c r="E52" s="6"/>
      <c r="F52" s="6"/>
      <c r="G52" s="6"/>
      <c r="H52" s="6"/>
      <c r="I52" s="6"/>
      <c r="J52" s="6"/>
      <c r="K52" s="6"/>
      <c r="L52" s="6"/>
      <c r="M52" s="18">
        <f t="shared" si="0"/>
        <v>0</v>
      </c>
    </row>
    <row r="53" spans="1:13">
      <c r="A53" s="6">
        <f t="shared" si="1"/>
        <v>49</v>
      </c>
      <c r="B53" s="1" t="s">
        <v>76</v>
      </c>
      <c r="C53" s="6">
        <v>375.03</v>
      </c>
      <c r="D53" s="6"/>
      <c r="E53" s="6"/>
      <c r="F53" s="6"/>
      <c r="G53" s="6"/>
      <c r="H53" s="6"/>
      <c r="I53" s="6"/>
      <c r="J53" s="6"/>
      <c r="K53" s="6"/>
      <c r="L53" s="6"/>
      <c r="M53" s="18">
        <f t="shared" si="0"/>
        <v>0</v>
      </c>
    </row>
    <row r="54" spans="1:13">
      <c r="A54" s="6">
        <f t="shared" si="1"/>
        <v>50</v>
      </c>
      <c r="B54" s="1" t="s">
        <v>77</v>
      </c>
      <c r="C54" s="6">
        <v>564.94000000000005</v>
      </c>
      <c r="D54" s="6"/>
      <c r="E54" s="6"/>
      <c r="F54" s="6"/>
      <c r="G54" s="6"/>
      <c r="H54" s="6"/>
      <c r="I54" s="6"/>
      <c r="J54" s="6"/>
      <c r="K54" s="6"/>
      <c r="L54" s="6"/>
      <c r="M54" s="18">
        <f t="shared" si="0"/>
        <v>0</v>
      </c>
    </row>
    <row r="55" spans="1:13">
      <c r="A55" s="6">
        <f t="shared" si="1"/>
        <v>51</v>
      </c>
      <c r="B55" s="2" t="s">
        <v>86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18">
        <f t="shared" si="0"/>
        <v>0</v>
      </c>
    </row>
    <row r="56" spans="1:13">
      <c r="A56" s="6">
        <f t="shared" si="1"/>
        <v>52</v>
      </c>
      <c r="B56" s="1" t="s">
        <v>78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18">
        <f t="shared" si="0"/>
        <v>0</v>
      </c>
    </row>
    <row r="57" spans="1:13" ht="24">
      <c r="A57" s="6">
        <f t="shared" si="1"/>
        <v>53</v>
      </c>
      <c r="B57" s="3" t="s">
        <v>96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18">
        <f t="shared" si="0"/>
        <v>0</v>
      </c>
    </row>
    <row r="58" spans="1:13">
      <c r="A58" s="6">
        <f t="shared" si="1"/>
        <v>54</v>
      </c>
      <c r="B58" s="3" t="s">
        <v>89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18">
        <f t="shared" si="0"/>
        <v>0</v>
      </c>
    </row>
    <row r="59" spans="1:13">
      <c r="A59" s="6">
        <f t="shared" si="1"/>
        <v>55</v>
      </c>
      <c r="B59" s="3" t="s">
        <v>90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18">
        <f t="shared" si="0"/>
        <v>0</v>
      </c>
    </row>
    <row r="60" spans="1:13">
      <c r="A60" s="6">
        <f t="shared" si="1"/>
        <v>56</v>
      </c>
      <c r="B60" s="3" t="s">
        <v>91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18">
        <f t="shared" si="0"/>
        <v>0</v>
      </c>
    </row>
    <row r="61" spans="1:13">
      <c r="A61" s="6">
        <f t="shared" si="1"/>
        <v>57</v>
      </c>
      <c r="B61" s="3" t="s">
        <v>92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18">
        <f t="shared" si="0"/>
        <v>0</v>
      </c>
    </row>
    <row r="62" spans="1:13">
      <c r="A62" s="6">
        <f t="shared" si="1"/>
        <v>58</v>
      </c>
      <c r="B62" s="4" t="s">
        <v>93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18">
        <f t="shared" si="0"/>
        <v>0</v>
      </c>
    </row>
    <row r="63" spans="1:13">
      <c r="A63" s="6">
        <f t="shared" si="1"/>
        <v>59</v>
      </c>
      <c r="B63" s="7" t="s">
        <v>94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18">
        <f t="shared" si="0"/>
        <v>0</v>
      </c>
    </row>
    <row r="64" spans="1:13" ht="36">
      <c r="A64" s="6">
        <f t="shared" si="1"/>
        <v>60</v>
      </c>
      <c r="B64" s="8" t="s">
        <v>88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18">
        <f t="shared" si="0"/>
        <v>0</v>
      </c>
    </row>
    <row r="65" spans="1:13">
      <c r="A65" s="6">
        <f t="shared" si="1"/>
        <v>61</v>
      </c>
      <c r="B65" s="7" t="s">
        <v>87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18">
        <f t="shared" si="0"/>
        <v>0</v>
      </c>
    </row>
  </sheetData>
  <mergeCells count="9">
    <mergeCell ref="K2:L3"/>
    <mergeCell ref="B1:K1"/>
    <mergeCell ref="M2:M4"/>
    <mergeCell ref="A2:A4"/>
    <mergeCell ref="B2:B4"/>
    <mergeCell ref="C2:D3"/>
    <mergeCell ref="E2:F3"/>
    <mergeCell ref="G2:H3"/>
    <mergeCell ref="I2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E12" sqref="E12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F19" sqref="F19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4:K23"/>
  <sheetViews>
    <sheetView workbookViewId="0">
      <selection activeCell="N13" sqref="N13"/>
    </sheetView>
  </sheetViews>
  <sheetFormatPr defaultRowHeight="15"/>
  <cols>
    <col min="2" max="2" width="38.85546875" customWidth="1"/>
    <col min="3" max="3" width="13.140625" customWidth="1"/>
    <col min="4" max="4" width="13.28515625" customWidth="1"/>
    <col min="5" max="10" width="12.85546875" customWidth="1"/>
    <col min="12" max="12" width="12.7109375" customWidth="1"/>
  </cols>
  <sheetData>
    <row r="4" spans="2:11">
      <c r="C4" s="20" t="s">
        <v>101</v>
      </c>
      <c r="D4" s="20" t="s">
        <v>102</v>
      </c>
      <c r="E4" s="20" t="s">
        <v>122</v>
      </c>
    </row>
    <row r="5" spans="2:11">
      <c r="B5" s="20" t="s">
        <v>107</v>
      </c>
      <c r="C5" s="21"/>
      <c r="D5" s="21"/>
      <c r="E5" s="20"/>
      <c r="F5" s="19"/>
      <c r="G5" s="19"/>
      <c r="H5" s="23"/>
      <c r="K5">
        <v>1000000</v>
      </c>
    </row>
    <row r="6" spans="2:11">
      <c r="B6" s="20" t="s">
        <v>108</v>
      </c>
      <c r="C6" s="21"/>
      <c r="D6" s="21"/>
      <c r="E6" s="20"/>
      <c r="F6" s="19"/>
      <c r="G6" s="19"/>
      <c r="H6" s="23"/>
    </row>
    <row r="7" spans="2:11">
      <c r="B7" s="20" t="s">
        <v>109</v>
      </c>
      <c r="C7" s="21"/>
      <c r="D7" s="21"/>
      <c r="E7" s="20"/>
      <c r="F7" s="19"/>
      <c r="G7" s="19"/>
      <c r="H7" s="23"/>
    </row>
    <row r="8" spans="2:11">
      <c r="B8" s="20" t="s">
        <v>110</v>
      </c>
      <c r="C8" s="21"/>
      <c r="D8" s="21"/>
      <c r="E8" s="20"/>
      <c r="F8" s="19"/>
      <c r="G8" s="19"/>
      <c r="H8" s="23"/>
    </row>
    <row r="9" spans="2:11">
      <c r="B9" s="20" t="s">
        <v>111</v>
      </c>
      <c r="C9" s="21"/>
      <c r="D9" s="21"/>
      <c r="E9" s="20"/>
      <c r="F9" s="19"/>
      <c r="G9" s="19"/>
      <c r="H9" s="23"/>
    </row>
    <row r="10" spans="2:11">
      <c r="B10" s="20" t="s">
        <v>112</v>
      </c>
      <c r="C10" s="21"/>
      <c r="D10" s="21"/>
      <c r="E10" s="20"/>
      <c r="F10" s="19"/>
      <c r="G10" s="19"/>
      <c r="H10" s="23"/>
    </row>
    <row r="11" spans="2:11">
      <c r="B11" s="20" t="s">
        <v>57</v>
      </c>
      <c r="C11" s="21"/>
      <c r="D11" s="21"/>
      <c r="E11" s="20"/>
      <c r="F11" s="19"/>
      <c r="G11" s="19"/>
      <c r="H11" s="23"/>
    </row>
    <row r="12" spans="2:11">
      <c r="B12" s="20" t="s">
        <v>58</v>
      </c>
      <c r="C12" s="21"/>
      <c r="D12" s="21"/>
      <c r="E12" s="20"/>
      <c r="F12" s="19"/>
      <c r="G12" s="19"/>
      <c r="H12" s="23"/>
    </row>
    <row r="13" spans="2:11">
      <c r="B13" s="20" t="s">
        <v>59</v>
      </c>
      <c r="C13" s="21"/>
      <c r="D13" s="21"/>
      <c r="E13" s="20"/>
      <c r="F13" s="19"/>
      <c r="G13" s="19"/>
      <c r="H13" s="23"/>
    </row>
    <row r="14" spans="2:11">
      <c r="B14" s="20" t="s">
        <v>116</v>
      </c>
      <c r="C14" s="21"/>
      <c r="D14" s="21"/>
      <c r="E14" s="20"/>
      <c r="F14" s="19"/>
      <c r="G14" s="19"/>
      <c r="H14" s="23"/>
    </row>
    <row r="15" spans="2:11">
      <c r="B15" s="20" t="s">
        <v>117</v>
      </c>
      <c r="C15" s="21"/>
      <c r="D15" s="21"/>
      <c r="E15" s="20"/>
      <c r="F15" s="19"/>
      <c r="G15" s="19"/>
      <c r="H15" s="23"/>
    </row>
    <row r="16" spans="2:11">
      <c r="B16" s="20" t="s">
        <v>115</v>
      </c>
      <c r="C16" s="21"/>
      <c r="D16" s="21"/>
      <c r="E16" s="20"/>
      <c r="F16" s="19"/>
      <c r="G16" s="19"/>
      <c r="H16" s="23"/>
    </row>
    <row r="17" spans="2:8">
      <c r="B17" s="20" t="s">
        <v>63</v>
      </c>
      <c r="C17" s="21"/>
      <c r="D17" s="21"/>
      <c r="E17" s="20"/>
      <c r="F17" s="19"/>
      <c r="G17" s="19"/>
      <c r="H17" s="23"/>
    </row>
    <row r="18" spans="2:8">
      <c r="B18" s="20" t="s">
        <v>118</v>
      </c>
      <c r="C18" s="21"/>
      <c r="D18" s="21"/>
      <c r="E18" s="20"/>
      <c r="F18" s="19"/>
      <c r="G18" s="19"/>
      <c r="H18" s="23"/>
    </row>
    <row r="19" spans="2:8">
      <c r="B19" s="20" t="s">
        <v>113</v>
      </c>
      <c r="C19" s="21"/>
      <c r="D19" s="21"/>
      <c r="E19" s="20"/>
      <c r="F19" s="19"/>
      <c r="G19" s="19"/>
      <c r="H19" s="23"/>
    </row>
    <row r="20" spans="2:8">
      <c r="B20" s="20" t="s">
        <v>114</v>
      </c>
      <c r="C20" s="21"/>
      <c r="D20" s="21"/>
      <c r="E20" s="20"/>
      <c r="F20" s="19"/>
      <c r="G20" s="19"/>
      <c r="H20" s="23"/>
    </row>
    <row r="21" spans="2:8">
      <c r="B21" s="20" t="s">
        <v>123</v>
      </c>
      <c r="C21" s="20"/>
      <c r="D21" s="20"/>
      <c r="E21" s="20"/>
      <c r="F21" s="19"/>
      <c r="G21" s="19"/>
      <c r="H21" s="23"/>
    </row>
    <row r="23" spans="2:8">
      <c r="D23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EPDCL</vt:lpstr>
      <vt:lpstr>APDISCOMS</vt:lpstr>
      <vt:lpstr>SUMMARY-1</vt:lpstr>
      <vt:lpstr>d&lt;&gt;d</vt:lpstr>
      <vt:lpstr>SHORTTERM PURCHASES</vt:lpstr>
      <vt:lpstr>Sheet1</vt:lpstr>
      <vt:lpstr>EPDCL!Print_Area</vt:lpstr>
      <vt:lpstr>EPDCL!Print_Titles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 TRANSCO</dc:creator>
  <cp:lastModifiedBy>lenovo</cp:lastModifiedBy>
  <cp:lastPrinted>2023-07-10T12:57:07Z</cp:lastPrinted>
  <dcterms:created xsi:type="dcterms:W3CDTF">2015-06-05T18:17:20Z</dcterms:created>
  <dcterms:modified xsi:type="dcterms:W3CDTF">2023-11-25T15:34:34Z</dcterms:modified>
</cp:coreProperties>
</file>